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codeName="ThisWorkbook" defaultThemeVersion="124226"/>
  <mc:AlternateContent xmlns:mc="http://schemas.openxmlformats.org/markup-compatibility/2006">
    <mc:Choice Requires="x15">
      <x15ac:absPath xmlns:x15ac="http://schemas.microsoft.com/office/spreadsheetml/2010/11/ac" url="https://cityofsandiego.sharepoint.com/teams/DCOO-Grants/Grant Library/SGIP/FY25 - Cycle 6/02_CAP/Draft_Application, Scope, Budget, Schedule/"/>
    </mc:Choice>
  </mc:AlternateContent>
  <xr:revisionPtr revIDLastSave="2174" documentId="13_ncr:1_{540EEB3B-2D43-4FD6-8DED-8A8756598D63}" xr6:coauthVersionLast="47" xr6:coauthVersionMax="47" xr10:uidLastSave="{CFEEDCDC-CE42-498F-A21A-E71C9717094C}"/>
  <bookViews>
    <workbookView xWindow="28680" yWindow="-120" windowWidth="29040" windowHeight="15840" xr2:uid="{00000000-000D-0000-FFFF-FFFF00000000}"/>
  </bookViews>
  <sheets>
    <sheet name="Project Scope and Budget" sheetId="9" r:id="rId1"/>
    <sheet name="Project Schedule" sheetId="7" r:id="rId2"/>
    <sheet name="SSB - with ICR" sheetId="5" state="hidden" r:id="rId3"/>
  </sheets>
  <definedNames>
    <definedName name="_xlnm.Print_Area" localSheetId="1">'Project Schedule'!$A$1:$G$35</definedName>
    <definedName name="_xlnm.Print_Area" localSheetId="0">'Project Scope and Budget'!$A$1:$L$82</definedName>
    <definedName name="_xlnm.Print_Area" localSheetId="2">'SSB - with ICR'!$A$1:$K$51</definedName>
    <definedName name="_xlnm.Print_Titles" localSheetId="0">'Project Scope and Budget'!#REF!</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9" l="1"/>
  <c r="F73" i="9"/>
  <c r="E73" i="9"/>
  <c r="D73" i="9"/>
  <c r="C73" i="9"/>
  <c r="B73" i="9"/>
  <c r="W54" i="9"/>
  <c r="V54" i="9"/>
  <c r="U54" i="9"/>
  <c r="T54" i="9"/>
  <c r="S54" i="9"/>
  <c r="R54" i="9"/>
  <c r="Q54" i="9"/>
  <c r="P54" i="9"/>
  <c r="O54" i="9"/>
  <c r="W50" i="9"/>
  <c r="V50" i="9"/>
  <c r="U50" i="9"/>
  <c r="U34" i="9"/>
  <c r="U45" i="9"/>
  <c r="T50" i="9"/>
  <c r="S50" i="9"/>
  <c r="J50" i="9"/>
  <c r="Q45" i="9"/>
  <c r="S45" i="9" s="1"/>
  <c r="Q40" i="9"/>
  <c r="U40" i="9" s="1"/>
  <c r="Q39" i="9"/>
  <c r="U39" i="9" s="1"/>
  <c r="O34" i="9"/>
  <c r="O32" i="9"/>
  <c r="Q32" i="9" s="1"/>
  <c r="O31" i="9"/>
  <c r="U31" i="9" s="1"/>
  <c r="O29" i="9"/>
  <c r="J45" i="9"/>
  <c r="R45" i="9" s="1"/>
  <c r="N45" i="9"/>
  <c r="N40" i="9"/>
  <c r="N39" i="9"/>
  <c r="N34" i="9"/>
  <c r="N32" i="9"/>
  <c r="N31" i="9"/>
  <c r="N29" i="9"/>
  <c r="M45" i="9"/>
  <c r="M40" i="9"/>
  <c r="M39" i="9"/>
  <c r="M38" i="9"/>
  <c r="M34" i="9"/>
  <c r="M32" i="9"/>
  <c r="M31" i="9"/>
  <c r="M30" i="9"/>
  <c r="M29" i="9"/>
  <c r="I38" i="9"/>
  <c r="I30" i="9"/>
  <c r="I54" i="9" s="1"/>
  <c r="K33" i="9"/>
  <c r="K35" i="9"/>
  <c r="K36" i="9"/>
  <c r="K37" i="9"/>
  <c r="K41" i="9"/>
  <c r="K42" i="9"/>
  <c r="K43" i="9"/>
  <c r="B76" i="9" l="1"/>
  <c r="U29" i="9"/>
  <c r="U32" i="9"/>
  <c r="D76" i="9"/>
  <c r="T45" i="9"/>
  <c r="C60" i="9"/>
  <c r="J40" i="9"/>
  <c r="J38" i="9"/>
  <c r="K38" i="9" s="1"/>
  <c r="J31" i="9"/>
  <c r="J32" i="9"/>
  <c r="J30" i="9"/>
  <c r="J34" i="9"/>
  <c r="J39" i="9"/>
  <c r="J29" i="9"/>
  <c r="P29" i="9" s="1"/>
  <c r="V29" i="9" s="1"/>
  <c r="K47" i="9"/>
  <c r="K49" i="9"/>
  <c r="K48" i="9"/>
  <c r="K46" i="9"/>
  <c r="K45" i="9"/>
  <c r="K53" i="9"/>
  <c r="K52" i="9"/>
  <c r="K51" i="9"/>
  <c r="K50" i="9"/>
  <c r="I76" i="9"/>
  <c r="H76" i="9"/>
  <c r="F76" i="9"/>
  <c r="K74" i="9"/>
  <c r="K75" i="9"/>
  <c r="J75" i="9"/>
  <c r="J74" i="9"/>
  <c r="J54" i="9" l="1"/>
  <c r="C61" i="9" s="1"/>
  <c r="J73" i="9"/>
  <c r="J76" i="9" s="1"/>
  <c r="G76" i="9"/>
  <c r="V45" i="9"/>
  <c r="W45" i="9" s="1"/>
  <c r="W29" i="9"/>
  <c r="K34" i="9"/>
  <c r="P34" i="9"/>
  <c r="V34" i="9" s="1"/>
  <c r="W34" i="9" s="1"/>
  <c r="K39" i="9"/>
  <c r="R39" i="9"/>
  <c r="V39" i="9" s="1"/>
  <c r="W39" i="9" s="1"/>
  <c r="K40" i="9"/>
  <c r="R40" i="9"/>
  <c r="V40" i="9" s="1"/>
  <c r="W40" i="9" s="1"/>
  <c r="K32" i="9"/>
  <c r="P32" i="9"/>
  <c r="K31" i="9"/>
  <c r="P31" i="9"/>
  <c r="K29" i="9"/>
  <c r="K30" i="9"/>
  <c r="L74" i="9"/>
  <c r="L75" i="9"/>
  <c r="V31" i="9" l="1"/>
  <c r="W31" i="9" s="1"/>
  <c r="R32" i="9"/>
  <c r="E76" i="9" s="1"/>
  <c r="K54" i="9"/>
  <c r="C59" i="9" s="1"/>
  <c r="D64" i="9" s="1"/>
  <c r="V32" i="9" l="1"/>
  <c r="W32" i="9" s="1"/>
  <c r="D63" i="9"/>
  <c r="D58" i="5"/>
  <c r="C58" i="5"/>
  <c r="F57" i="5"/>
  <c r="E57" i="5"/>
  <c r="G57" i="5" s="1"/>
  <c r="F56" i="5"/>
  <c r="E56" i="5"/>
  <c r="G56" i="5" s="1"/>
  <c r="F55" i="5"/>
  <c r="E55" i="5"/>
  <c r="E58" i="5" s="1"/>
  <c r="J51" i="5"/>
  <c r="I51" i="5"/>
  <c r="H51" i="5"/>
  <c r="G51" i="5"/>
  <c r="F51" i="5"/>
  <c r="E51" i="5"/>
  <c r="D51" i="5"/>
  <c r="C51" i="5"/>
  <c r="K73" i="9" l="1"/>
  <c r="C76" i="9"/>
  <c r="F58" i="5"/>
  <c r="G55" i="5"/>
  <c r="G58" i="5" s="1"/>
  <c r="L73" i="9" l="1"/>
  <c r="K76" i="9"/>
  <c r="L76" i="9" s="1"/>
  <c r="K20" i="5"/>
  <c r="K21" i="5"/>
  <c r="K22" i="5"/>
  <c r="K23" i="5"/>
  <c r="K24" i="5"/>
  <c r="K25" i="5"/>
  <c r="K27" i="5" l="1"/>
  <c r="J27" i="5"/>
  <c r="G34" i="5" s="1"/>
  <c r="G38" i="5" s="1"/>
  <c r="G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tc={86B82968-8941-477A-B9E1-4A90D6858604}</author>
  </authors>
  <commentList>
    <comment ref="A17" authorId="0" shapeId="0" xr:uid="{86B82968-8941-477A-B9E1-4A90D6858604}">
      <text>
        <t>[Threaded comment]
Your version of Excel allows you to read this threaded comment; however, any edits to it will get removed if the file is opened in a newer version of Excel. Learn more: https://go.microsoft.com/fwlink/?linkid=870924
Comment:
    New field in response to TPA.</t>
      </text>
    </comment>
  </commentList>
</comments>
</file>

<file path=xl/sharedStrings.xml><?xml version="1.0" encoding="utf-8"?>
<sst xmlns="http://schemas.openxmlformats.org/spreadsheetml/2006/main" count="326" uniqueCount="212">
  <si>
    <t>Scope of Work and Budget</t>
  </si>
  <si>
    <t>Instructions: Complete this form using the instructions provided in green italicized text.</t>
  </si>
  <si>
    <t xml:space="preserve">Applicant Name: </t>
  </si>
  <si>
    <t>City of San Diego</t>
  </si>
  <si>
    <t>Project Type:</t>
  </si>
  <si>
    <t>Climate Action Plan</t>
  </si>
  <si>
    <t>[Select from the options in the dropdown field. Note: for Capital Projects, use the Capital Project Template.]</t>
  </si>
  <si>
    <t>Project Title:</t>
  </si>
  <si>
    <t>City of San Diego Climate Action Plan Update</t>
  </si>
  <si>
    <t>Part I: Project Overview</t>
  </si>
  <si>
    <t xml:space="preserve">Project Location: </t>
  </si>
  <si>
    <t xml:space="preserve">The city limits of the City of San Diego. </t>
  </si>
  <si>
    <t xml:space="preserve">Brief Project Summary: </t>
  </si>
  <si>
    <t>The project is an update of the City’s Climate Action Plan (CAP), which was adopted in 2022. The overarching purpose is to identify an updated package of actions the City can take to reduce greenhouse gas (GHG) emissions to levels in alignment with State goals in ways that achieve core benefits, including increased climate resilience, and equitable outcomes for local communities.  An equitable outreach and engagement strategy will be prepared at the project outset so that opportunities for all community members to receive information and provide input are incorporated into the entirety of the CAP Update development process. An updated baseline emissions inventory, future projections, and reduction targets will be prepared to ensure the CAP Update is informed by the most recent and best available data, methodology, and best practices. New and revised measures and actions will be developed and quantified to substantiate how the City will reduce projected emissions to levels that meet or exceed its targets. Measures and actions will also be analyzed to identify potential for increased climate resilience, community benefits, and equitable outcomes as well as costs, economic impact, and feasible funding and financing mechanisms. The CAP Update will also address implementation of the updated measures and actions, set forth mechanisms for monitoring and amending the plan, and identify timing of future CAP Updates.</t>
  </si>
  <si>
    <t xml:space="preserve">Project Objectives: </t>
  </si>
  <si>
    <t>The City has the following project objectives for the CAP Update:</t>
  </si>
  <si>
    <t>Provide opportunities for all community members to be informed and participate in the development of updated measures and actions</t>
  </si>
  <si>
    <t>Prepare an updated baseline emissions inventory, future projections, and reduction targets using the most recent and best available data, methodology, and best practices</t>
  </si>
  <si>
    <t>Develop a set of new and revised measures and actions to meet or exceed the updated targets</t>
  </si>
  <si>
    <t>Complete analysis of measures and actions to inform implementation and prioritization, including cost, economic impact, funding options, and potential for increased climate resilience, community benefits, equitable outcomes, and feasible implementation</t>
  </si>
  <si>
    <t>Set forth implementation details for measures and actions including timing, implementation mechanism, and responsible City departments</t>
  </si>
  <si>
    <t>Establish mechanisms for monitoring and amending the CAP Update and identify timing of future CAP Updates</t>
  </si>
  <si>
    <t>Part II: Scope of Work and Budget</t>
  </si>
  <si>
    <t xml:space="preserve">[List the main project tasks in the grey-shaded spaces below. Include the task description, task outcome/output, deliverables, and grant and matching funds amount. Under each project task, include the subtasks that will be necessary to complete the main project task and include the subtask outcome/output, deliverables, and grant and matching funds. Add rows as needed. The Total Project Cost column will auto-calculate and is the sum of the SGIP grant and the matching funds.] </t>
  </si>
  <si>
    <t>DO NOT DELETE (HIDE BEFORE SUBMITTAL)</t>
  </si>
  <si>
    <t>FY26</t>
  </si>
  <si>
    <t>FY27</t>
  </si>
  <si>
    <t>FY28</t>
  </si>
  <si>
    <t>TOTAL</t>
  </si>
  <si>
    <t xml:space="preserve">Task No. </t>
  </si>
  <si>
    <t>Task Description</t>
  </si>
  <si>
    <t>Task Outcome/Output</t>
  </si>
  <si>
    <t>Deliverables</t>
  </si>
  <si>
    <t>SGIP Grant Amount</t>
  </si>
  <si>
    <t>Matching Funds Amount</t>
  </si>
  <si>
    <t>Total Project Cost</t>
  </si>
  <si>
    <t>SGIP</t>
  </si>
  <si>
    <t>Match</t>
  </si>
  <si>
    <t>March</t>
  </si>
  <si>
    <t>Combined</t>
  </si>
  <si>
    <t xml:space="preserve">Consultant Procurement: Release a Request for Proposals (or equivalent solicitation for competitive bids), evaluate bids, and select and onboard a consultant  </t>
  </si>
  <si>
    <t>Consultant selection and onboarding</t>
  </si>
  <si>
    <t>Bid documents, Kick-off meeting agenda and notes</t>
  </si>
  <si>
    <t>Equitable Community Outreach and Engagement</t>
  </si>
  <si>
    <t>See below for Tasks 2A and 2B</t>
  </si>
  <si>
    <t>2A</t>
  </si>
  <si>
    <t>Equitable Community Outreach and Engagement Strategy</t>
  </si>
  <si>
    <t>CAP Update-specific strategy for conducting outreach and engagement</t>
  </si>
  <si>
    <t xml:space="preserve">Draft and Final Equitable Outreach and Engagement Strategy </t>
  </si>
  <si>
    <t>2B</t>
  </si>
  <si>
    <t>Outreach and Engagement Events, Surveys, Materials, and Communications</t>
  </si>
  <si>
    <t>All community members have realistic opportunities to receive information and provide input in proportion to their circumstances and needs</t>
  </si>
  <si>
    <t xml:space="preserve">At least one event per quarter, with interpretation services (as needed); Outreach materials, including translated materials (as needed); Written outreach summaries that include: community comments and input, event locations, number of attendees and demographics (one written summary per event/survey instrument; one written summary addressing all outreach and engagement events/surveys conducted during duration of CAP Update)                                          </t>
  </si>
  <si>
    <t>2D</t>
  </si>
  <si>
    <t>Greenhouse Gas (GHG) Emissions Inventory, Projections, Reduction Targets</t>
  </si>
  <si>
    <t>An updated understanding of existing and projected future levels of GHG emissions from community-wide activities and sources; updated near- and long-term GHG reduction targets aligned with State goals and plans for achieving net zero emissions; gap between projected emissions levels and levels needed to achieve targets</t>
  </si>
  <si>
    <t>Draft and Final technical report documenting data sources, methodologies, and references used to prepare the inventory, projections, and establish the reduction targets</t>
  </si>
  <si>
    <t>3A</t>
  </si>
  <si>
    <t>3B</t>
  </si>
  <si>
    <t>3C</t>
  </si>
  <si>
    <t>GHG Reduction Measures and Implementing Actions</t>
  </si>
  <si>
    <t>See below for Tasks 4A and 4B</t>
  </si>
  <si>
    <t>4A</t>
  </si>
  <si>
    <t>GHG Reduction Emissions Potential, Core Community Benefits, Equitable Outcomes</t>
  </si>
  <si>
    <t>An updated set of measures and actions including new and revised measure and action statements; new and revised performance targets; quantified GHG emissions reduction potential; and potential for increased climate resilience, core community benefits and equitable outcomes</t>
  </si>
  <si>
    <t>Draft and Final technical workbook documenting data sources, methodologies, and references used to quantify GHG emissions reduction potential and evaluate increased climate resilience, core commuity benefits and equitable outcomes</t>
  </si>
  <si>
    <t>4B</t>
  </si>
  <si>
    <t>Cost, Economic, and Funding Analysis</t>
  </si>
  <si>
    <t>An understanding of the following for the updated set of measures and actions: implementation costs (City government); participant costs (e.g., residents, tenants, businesses, property owners, developers); economic value impact; potential funding and financing mechanisms for implementation</t>
  </si>
  <si>
    <t>Draft and Final technical report documenting data sources, methodologies, and references used in cost and funding analysis; Draft and Final Funding and Financing Strategy</t>
  </si>
  <si>
    <t>4C</t>
  </si>
  <si>
    <t>4D</t>
  </si>
  <si>
    <t>4E</t>
  </si>
  <si>
    <t>4F</t>
  </si>
  <si>
    <t xml:space="preserve">Draft and Final CAP Update Document </t>
  </si>
  <si>
    <t>An accessible CAP Update document that clearly articulates and substantiates how the package of GHG reduction strategies, measures, and actions will feasibly achieve the City’s goals for GHG reduction, equity, and other core benefits; sets forth details for implementation; and establishes mechanisms for ongoing monitoring and reporting and timing of future CAP updates</t>
  </si>
  <si>
    <t>Draft and Final CAP Update document, including summary of public comments; agendas and materials for public meetings and public hearings for CAP Update consideration and approval</t>
  </si>
  <si>
    <t>CEQA Compliance</t>
  </si>
  <si>
    <t>The City satisfies CEQA environmental review requirements for the CAP Update</t>
  </si>
  <si>
    <t>CEQA compliance document (anticipated to be Addendum or other streamlined document tiering from previously certified environmental document)</t>
  </si>
  <si>
    <t>FY28 (6 mos.)</t>
  </si>
  <si>
    <t>5C</t>
  </si>
  <si>
    <t>TOTAL PROJECT COST:</t>
  </si>
  <si>
    <t>Part III: Summary of Funding</t>
  </si>
  <si>
    <t>[This information will be populated using information from Part II. Make a selection in the unshaded cell only.]</t>
  </si>
  <si>
    <t>Total Project Cost:</t>
  </si>
  <si>
    <t>Total Grant Request:</t>
  </si>
  <si>
    <t>Total Matching Funds:</t>
  </si>
  <si>
    <t>Grant Percentage:</t>
  </si>
  <si>
    <t>Matching Funds Percentage:</t>
  </si>
  <si>
    <t>Will any of the matching funds be from the TransNet Local Street and Road program?</t>
  </si>
  <si>
    <t>No</t>
  </si>
  <si>
    <t>Part IV: Project Budget and Expenditures Per Fiscal Year</t>
  </si>
  <si>
    <t>[SANDAG staff will use this information for the Regional Transportation Improvement Program (RTIP) if this project receives funding. Fill in the unshaded cells only.]</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</si>
  <si>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</si>
  <si>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</si>
  <si>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</si>
  <si>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</si>
  <si>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</si>
  <si>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</si>
  <si>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</si>
  <si>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</si>
  <si>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</si>
  <si>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</si>
  <si>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</si>
  <si>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</si>
  <si>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</si>
  <si>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</si>
  <si>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</si>
  <si>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</si>
  <si>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</si>
  <si>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</si>
  <si>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</si>
  <si>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Construction</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</si>
  <si>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</si>
  <si>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</si>
  <si>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</si>
  <si>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</si>
  <si>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</si>
  <si>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</si>
  <si>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[Propose a timeframe for each Project task and subtask. The schedule must use the same tasks and subtasks that are in the Scope of Work and be based on the number of months from the Notice to Proceed (NTP).]</t>
  </si>
  <si>
    <t>Start Date</t>
  </si>
  <si>
    <t xml:space="preserve"> Completion Date</t>
  </si>
  <si>
    <t>Duration</t>
  </si>
  <si>
    <t>Andrew's notes - hide or delete cells before submitting</t>
  </si>
  <si>
    <t>NTP</t>
  </si>
  <si>
    <t>NTP + 4 months</t>
  </si>
  <si>
    <t>4 months</t>
  </si>
  <si>
    <t>10/1/25 - 1/31/26</t>
  </si>
  <si>
    <t>120 days for RFP per P&amp;C guidance doc</t>
  </si>
  <si>
    <t>NTP +  21 months</t>
  </si>
  <si>
    <t xml:space="preserve"> 17 months</t>
  </si>
  <si>
    <t>2/1/26 - 6/30/27</t>
  </si>
  <si>
    <t>see below</t>
  </si>
  <si>
    <t>NTP + 7 months</t>
  </si>
  <si>
    <t>3 months</t>
  </si>
  <si>
    <t>2/1/26 - 4/30/26</t>
  </si>
  <si>
    <t>NTP + 21 months</t>
  </si>
  <si>
    <t xml:space="preserve"> 14 months</t>
  </si>
  <si>
    <t>5/1/26 - 6/30/27</t>
  </si>
  <si>
    <t>FY26 (2 mos.); FY 27 (12 mos.</t>
  </si>
  <si>
    <t>NTP + 9 months</t>
  </si>
  <si>
    <t xml:space="preserve"> 5 months</t>
  </si>
  <si>
    <t>2/1/26 - 6/30/26</t>
  </si>
  <si>
    <t>NTP +  month</t>
  </si>
  <si>
    <t>NTP + months</t>
  </si>
  <si>
    <t xml:space="preserve"> months</t>
  </si>
  <si>
    <t xml:space="preserve"> 12 months</t>
  </si>
  <si>
    <t>7/1/26 - 6/30/27</t>
  </si>
  <si>
    <t>NTP + 15 months</t>
  </si>
  <si>
    <t xml:space="preserve"> 6 months</t>
  </si>
  <si>
    <t>7/1/26 - 12/31/26</t>
  </si>
  <si>
    <t>1/1/27 - 6/30/27</t>
  </si>
  <si>
    <t>NTP + 18 months</t>
  </si>
  <si>
    <t>NTP + 27 months</t>
  </si>
  <si>
    <t xml:space="preserve"> 9 months</t>
  </si>
  <si>
    <t>4/1/27 - 12/31/27</t>
  </si>
  <si>
    <t>FY27 (3 mos); FY28 (6 mos.)</t>
  </si>
  <si>
    <t>NTP+ 21 months</t>
  </si>
  <si>
    <t>7/1/27 - 12/31/27</t>
  </si>
  <si>
    <t>5B</t>
  </si>
  <si>
    <t>27 months (total)</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</si>
  <si>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</si>
  <si>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</si>
  <si>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</si>
  <si>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</si>
  <si>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</si>
  <si>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</si>
  <si>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</si>
  <si>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[Copy and paste from application]</t>
  </si>
  <si>
    <t>Smart Grwoth Incentive Program - Climate Action Plan</t>
  </si>
  <si>
    <t>Project Limit:</t>
  </si>
  <si>
    <t>Yes</t>
  </si>
  <si>
    <t>Project Summary:</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</si>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</sst>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_(&quot;$&quot;* #,##0_);_(&quot;$&quot;* \(#,##0\);_(&quot;$&quot;* &quot;-&quot;??_);_(@_)"/>
  </numFmts>
  <fonts count="41">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b/>
      <sz val="10"/>
      <color theme="1"/>
      <name val="Arial"/>
      <family val="2"/>
    </font>
    <font>
      <b/>
      <sz val="11"/>
      <color theme="1"/>
      <name val="Arial"/>
      <family val="2"/>
    </font>
    <font>
      <b/>
      <sz val="12"/>
      <color theme="3"/>
      <name val="Arial"/>
      <family val="2"/>
    </font>
    <font>
      <sz val="10"/>
      <color theme="1"/>
      <name val="Arial"/>
      <family val="2"/>
    </font>
    <font>
      <i/>
      <sz val="9"/>
      <color theme="1"/>
      <name val="Arial"/>
      <family val="2"/>
    </font>
    <font>
      <b/>
      <sz val="9"/>
      <color theme="1"/>
      <name val="Arial"/>
      <family val="2"/>
    </font>
    <font>
      <b/>
      <sz val="9"/>
      <color theme="0"/>
      <name val="Arial"/>
      <family val="2"/>
    </font>
    <font>
      <sz val="9"/>
      <color theme="1"/>
      <name val="Arial"/>
      <family val="2"/>
    </font>
    <font>
      <sz val="9"/>
      <name val="Arial"/>
      <family val="2"/>
    </font>
    <font>
      <b/>
      <sz val="12"/>
      <color theme="0"/>
      <name val="Arial"/>
      <family val="2"/>
    </font>
    <font>
      <b/>
      <sz val="10"/>
      <color rgb="FF283C75"/>
      <name val="Arial"/>
      <family val="2"/>
    </font>
    <font>
      <b/>
      <sz val="9"/>
      <name val="Arial"/>
      <family val="2"/>
    </font>
    <font>
      <i/>
      <sz val="11"/>
      <color rgb="FF00B050"/>
      <name val="Arial"/>
      <family val="2"/>
    </font>
    <font>
      <i/>
      <sz val="9"/>
      <color rgb="FF00B050"/>
      <name val="Arial"/>
      <family val="2"/>
    </font>
    <font>
      <i/>
      <sz val="9"/>
      <name val="Arial"/>
      <family val="2"/>
    </font>
    <font>
      <i/>
      <strike/>
      <sz val="9"/>
      <color rgb="FF00B050"/>
      <name val="Arial"/>
      <family val="2"/>
    </font>
    <font>
      <i/>
      <strike/>
      <sz val="9"/>
      <color theme="1"/>
      <name val="Arial"/>
      <family val="2"/>
    </font>
    <font>
      <i/>
      <sz val="10"/>
      <color rgb="FFFF0000"/>
      <name val="Arial"/>
      <family val="2"/>
    </font>
    <font>
      <sz val="9"/>
      <color rgb="FFFF0000"/>
      <name val="Arial"/>
      <family val="2"/>
    </font>
    <font>
      <sz val="11"/>
      <name val="Arial"/>
      <family val="2"/>
    </font>
    <font>
      <b/>
      <i/>
      <sz val="9"/>
      <name val="Arial"/>
      <family val="2"/>
    </font>
    <font>
      <b/>
      <sz val="9"/>
      <color rgb="FFFF0000"/>
      <name val="Arial"/>
      <family val="2"/>
    </font>
    <font>
      <b/>
      <sz val="14"/>
      <color rgb="FFFF0000"/>
      <name val="Arial"/>
      <family val="2"/>
    </font>
    <font>
      <sz val="11"/>
      <color rgb="FFFF0000"/>
      <name val="Arial Black"/>
      <family val="2"/>
    </font>
  </fonts>
  <fills count="10">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283C75"/>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
      <patternFill patternType="solid">
        <fgColor theme="3" tint="0.79998168889431442"/>
        <bgColor indexed="64"/>
      </patternFill>
    </fill>
    <fill>
      <patternFill patternType="solid">
        <fgColor theme="6"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275">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xf numFmtId="0" fontId="16" fillId="0" borderId="0" xfId="0" applyFont="1"/>
    <xf numFmtId="0" fontId="18" fillId="0" borderId="0" xfId="0" applyFont="1"/>
    <xf numFmtId="0" fontId="19" fillId="0" borderId="0" xfId="0" applyFont="1" applyAlignment="1">
      <alignment horizontal="left" vertical="center"/>
    </xf>
    <xf numFmtId="0" fontId="20" fillId="0" borderId="0" xfId="0" applyFont="1"/>
    <xf numFmtId="0" fontId="20" fillId="0" borderId="0" xfId="0" applyFont="1" applyAlignment="1">
      <alignment horizontal="center"/>
    </xf>
    <xf numFmtId="0" fontId="17" fillId="0" borderId="0" xfId="0" applyFont="1" applyAlignment="1">
      <alignment horizontal="right"/>
    </xf>
    <xf numFmtId="0" fontId="16" fillId="0" borderId="0" xfId="0" applyFont="1" applyAlignment="1">
      <alignment horizontal="left"/>
    </xf>
    <xf numFmtId="0" fontId="20" fillId="0" borderId="0" xfId="0"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Alignment="1">
      <alignment horizontal="left" vertical="center"/>
    </xf>
    <xf numFmtId="0" fontId="22" fillId="0" borderId="0" xfId="0" applyFont="1" applyAlignment="1">
      <alignment horizontal="left"/>
    </xf>
    <xf numFmtId="0" fontId="22" fillId="0" borderId="0" xfId="0" applyFont="1"/>
    <xf numFmtId="10" fontId="24" fillId="0" borderId="0" xfId="0" applyNumberFormat="1" applyFont="1" applyAlignment="1">
      <alignment horizontal="center"/>
    </xf>
    <xf numFmtId="0" fontId="24" fillId="0" borderId="1" xfId="0" applyFont="1" applyBorder="1" applyAlignment="1">
      <alignment horizontal="right" vertical="center"/>
    </xf>
    <xf numFmtId="0" fontId="21" fillId="0" borderId="8" xfId="0" applyFont="1" applyBorder="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center"/>
    </xf>
    <xf numFmtId="0" fontId="28" fillId="0" borderId="1" xfId="0" applyFont="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0" fontId="24" fillId="5" borderId="1" xfId="0" applyFont="1" applyFill="1" applyBorder="1" applyAlignment="1">
      <alignment horizontal="right" vertical="center" wrapText="1"/>
    </xf>
    <xf numFmtId="0" fontId="22" fillId="5" borderId="1" xfId="0" applyFont="1" applyFill="1" applyBorder="1" applyAlignment="1" applyProtection="1">
      <alignment horizontal="right" vertical="center"/>
      <protection locked="0"/>
    </xf>
    <xf numFmtId="10" fontId="24" fillId="5" borderId="1" xfId="0" applyNumberFormat="1" applyFont="1" applyFill="1" applyBorder="1" applyAlignment="1">
      <alignment horizontal="center"/>
    </xf>
    <xf numFmtId="0" fontId="16" fillId="0" borderId="1" xfId="0" applyFont="1" applyBorder="1"/>
    <xf numFmtId="0" fontId="30" fillId="0" borderId="0" xfId="0" applyFont="1" applyAlignment="1">
      <alignment horizontal="left" vertical="center"/>
    </xf>
    <xf numFmtId="0" fontId="24" fillId="0" borderId="0" xfId="0" applyFont="1" applyAlignment="1">
      <alignment horizontal="right"/>
    </xf>
    <xf numFmtId="0" fontId="24" fillId="0" borderId="8" xfId="0" applyFont="1" applyBorder="1" applyAlignment="1">
      <alignment horizontal="left"/>
    </xf>
    <xf numFmtId="0" fontId="24" fillId="0" borderId="8" xfId="0" applyFont="1" applyBorder="1" applyAlignment="1">
      <alignment horizontal="left" wrapText="1"/>
    </xf>
    <xf numFmtId="0" fontId="25" fillId="0" borderId="0" xfId="0" applyFont="1" applyAlignment="1">
      <alignment horizontal="left"/>
    </xf>
    <xf numFmtId="0" fontId="31" fillId="0" borderId="8" xfId="0" applyFont="1" applyBorder="1" applyAlignment="1">
      <alignment horizontal="left"/>
    </xf>
    <xf numFmtId="0" fontId="24" fillId="0" borderId="0" xfId="0" applyFont="1" applyAlignment="1">
      <alignment wrapText="1"/>
    </xf>
    <xf numFmtId="0" fontId="34" fillId="0" borderId="0" xfId="0" applyFont="1"/>
    <xf numFmtId="0" fontId="35" fillId="0" borderId="0" xfId="0" applyFont="1"/>
    <xf numFmtId="0" fontId="36" fillId="5" borderId="1" xfId="0" applyFont="1" applyFill="1" applyBorder="1"/>
    <xf numFmtId="0" fontId="36" fillId="0" borderId="1" xfId="0" applyFont="1" applyBorder="1"/>
    <xf numFmtId="0" fontId="37" fillId="0" borderId="1" xfId="0" applyFont="1" applyBorder="1" applyAlignment="1">
      <alignment horizontal="left" vertical="center" wrapText="1"/>
    </xf>
    <xf numFmtId="0" fontId="16" fillId="0" borderId="0" xfId="0" applyFont="1" applyAlignment="1">
      <alignment wrapText="1"/>
    </xf>
    <xf numFmtId="0" fontId="24" fillId="8" borderId="0" xfId="0" applyFont="1" applyFill="1" applyAlignment="1">
      <alignment wrapText="1"/>
    </xf>
    <xf numFmtId="0" fontId="24" fillId="9" borderId="0" xfId="0" applyFont="1" applyFill="1" applyAlignment="1">
      <alignment wrapText="1"/>
    </xf>
    <xf numFmtId="0" fontId="24" fillId="0" borderId="0" xfId="0" applyFont="1" applyFill="1" applyAlignment="1">
      <alignment wrapText="1"/>
    </xf>
    <xf numFmtId="44" fontId="22" fillId="0" borderId="0" xfId="0" applyNumberFormat="1" applyFont="1" applyFill="1" applyAlignment="1">
      <alignment wrapText="1"/>
    </xf>
    <xf numFmtId="0" fontId="35" fillId="0" borderId="0" xfId="0" applyFont="1" applyAlignment="1">
      <alignment wrapText="1"/>
    </xf>
    <xf numFmtId="0" fontId="38" fillId="8" borderId="0" xfId="0" applyFont="1" applyFill="1" applyAlignment="1">
      <alignment wrapText="1"/>
    </xf>
    <xf numFmtId="0" fontId="38" fillId="0" borderId="0" xfId="0" applyFont="1" applyAlignment="1">
      <alignment wrapText="1"/>
    </xf>
    <xf numFmtId="0" fontId="38" fillId="9" borderId="0" xfId="0" applyFont="1" applyFill="1" applyAlignment="1">
      <alignment wrapText="1"/>
    </xf>
    <xf numFmtId="44" fontId="35" fillId="8" borderId="0" xfId="0" applyNumberFormat="1" applyFont="1" applyFill="1" applyAlignment="1">
      <alignment wrapText="1"/>
    </xf>
    <xf numFmtId="0" fontId="35" fillId="9" borderId="0" xfId="0" applyFont="1" applyFill="1" applyAlignment="1">
      <alignment wrapText="1"/>
    </xf>
    <xf numFmtId="44" fontId="35" fillId="0" borderId="0" xfId="0" applyNumberFormat="1" applyFont="1" applyAlignment="1">
      <alignment wrapText="1"/>
    </xf>
    <xf numFmtId="0" fontId="35" fillId="7" borderId="0" xfId="0" applyFont="1" applyFill="1" applyAlignment="1">
      <alignment wrapText="1"/>
    </xf>
    <xf numFmtId="0" fontId="35" fillId="8" borderId="0" xfId="0" applyFont="1" applyFill="1" applyAlignment="1">
      <alignment wrapText="1"/>
    </xf>
    <xf numFmtId="44" fontId="35" fillId="9" borderId="0" xfId="0" applyNumberFormat="1" applyFont="1" applyFill="1" applyAlignment="1">
      <alignment wrapText="1"/>
    </xf>
    <xf numFmtId="164" fontId="25" fillId="5" borderId="1" xfId="0" applyNumberFormat="1" applyFont="1" applyFill="1" applyBorder="1" applyAlignment="1">
      <alignment horizontal="right" vertical="center" wrapText="1"/>
    </xf>
    <xf numFmtId="164" fontId="25" fillId="6" borderId="1" xfId="0" applyNumberFormat="1" applyFont="1" applyFill="1" applyBorder="1" applyAlignment="1">
      <alignment horizontal="right" vertical="center" wrapText="1"/>
    </xf>
    <xf numFmtId="164" fontId="22" fillId="0" borderId="1" xfId="0" applyNumberFormat="1" applyFont="1" applyBorder="1" applyAlignment="1">
      <alignment vertical="center" wrapText="1"/>
    </xf>
    <xf numFmtId="44" fontId="24" fillId="5" borderId="1" xfId="0" applyNumberFormat="1" applyFont="1" applyFill="1" applyBorder="1" applyAlignment="1">
      <alignment horizontal="left"/>
    </xf>
    <xf numFmtId="44" fontId="24" fillId="5" borderId="1" xfId="1" applyFont="1" applyFill="1" applyBorder="1" applyAlignment="1">
      <alignment horizontal="left" vertical="center" wrapText="1"/>
    </xf>
    <xf numFmtId="44" fontId="24" fillId="5" borderId="1" xfId="1" applyFont="1" applyFill="1" applyBorder="1" applyAlignment="1">
      <alignment horizontal="left"/>
    </xf>
    <xf numFmtId="164" fontId="22" fillId="5" borderId="1" xfId="0" applyNumberFormat="1" applyFont="1" applyFill="1" applyBorder="1" applyAlignment="1" applyProtection="1">
      <alignment horizontal="left" vertical="center"/>
      <protection locked="0"/>
    </xf>
    <xf numFmtId="164" fontId="24" fillId="0" borderId="1" xfId="1" applyNumberFormat="1" applyFont="1" applyBorder="1" applyAlignment="1">
      <alignment horizontal="left" vertical="center"/>
    </xf>
    <xf numFmtId="164" fontId="24" fillId="5" borderId="1" xfId="0" applyNumberFormat="1" applyFont="1" applyFill="1" applyBorder="1" applyAlignment="1">
      <alignment horizontal="left"/>
    </xf>
    <xf numFmtId="0" fontId="21" fillId="5" borderId="1" xfId="0" applyFont="1" applyFill="1" applyBorder="1"/>
    <xf numFmtId="0" fontId="34" fillId="0" borderId="51" xfId="0" applyFont="1" applyBorder="1"/>
    <xf numFmtId="0" fontId="34" fillId="0" borderId="0" xfId="0" applyFont="1" applyBorder="1"/>
    <xf numFmtId="0" fontId="16" fillId="0" borderId="0" xfId="0" applyFont="1" applyBorder="1"/>
    <xf numFmtId="0" fontId="16" fillId="0" borderId="6" xfId="0" applyFont="1" applyBorder="1"/>
    <xf numFmtId="14" fontId="34" fillId="0" borderId="51" xfId="0" applyNumberFormat="1" applyFont="1" applyBorder="1"/>
    <xf numFmtId="0" fontId="34" fillId="0" borderId="7" xfId="0" applyFont="1" applyBorder="1"/>
    <xf numFmtId="0" fontId="34" fillId="0" borderId="8" xfId="0" applyFont="1" applyBorder="1"/>
    <xf numFmtId="0" fontId="16" fillId="0" borderId="8" xfId="0" applyFont="1" applyBorder="1"/>
    <xf numFmtId="0" fontId="16" fillId="0" borderId="9" xfId="0" applyFont="1" applyBorder="1"/>
    <xf numFmtId="0" fontId="22" fillId="0" borderId="0" xfId="0" applyFont="1" applyAlignment="1">
      <alignment horizontal="right" vertical="top" wrapText="1"/>
    </xf>
    <xf numFmtId="0" fontId="21" fillId="0" borderId="1" xfId="0" applyFont="1" applyBorder="1" applyAlignment="1">
      <alignment horizontal="left" vertical="center" wrapText="1"/>
    </xf>
    <xf numFmtId="164" fontId="21" fillId="0" borderId="1" xfId="0" applyNumberFormat="1" applyFont="1" applyBorder="1" applyAlignment="1">
      <alignment vertical="center" wrapText="1"/>
    </xf>
    <xf numFmtId="0" fontId="16" fillId="0" borderId="0" xfId="0" applyFont="1" applyAlignment="1">
      <alignment horizontal="center"/>
    </xf>
    <xf numFmtId="0" fontId="38" fillId="0" borderId="0" xfId="0" applyFont="1" applyAlignment="1">
      <alignment horizontal="center" wrapText="1"/>
    </xf>
    <xf numFmtId="0" fontId="31" fillId="5" borderId="1" xfId="0" applyFont="1" applyFill="1" applyBorder="1" applyAlignment="1">
      <alignment horizontal="left" vertical="center" wrapText="1"/>
    </xf>
    <xf numFmtId="0" fontId="21" fillId="5" borderId="1" xfId="0" applyFont="1" applyFill="1" applyBorder="1" applyAlignment="1">
      <alignment horizontal="left" vertical="center" wrapText="1"/>
    </xf>
    <xf numFmtId="164" fontId="21" fillId="5" borderId="1" xfId="0" applyNumberFormat="1" applyFont="1" applyFill="1" applyBorder="1" applyAlignment="1">
      <alignment vertical="center" wrapText="1"/>
    </xf>
    <xf numFmtId="0" fontId="30" fillId="0" borderId="0" xfId="0" applyFont="1" applyAlignment="1">
      <alignment horizontal="left"/>
    </xf>
    <xf numFmtId="0" fontId="31" fillId="0" borderId="1" xfId="0" applyFont="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0" fontId="24" fillId="0" borderId="1" xfId="0" applyFont="1" applyBorder="1" applyAlignment="1">
      <alignment horizontal="left" vertical="center"/>
    </xf>
    <xf numFmtId="0" fontId="22" fillId="0" borderId="0" xfId="0" applyFont="1" applyAlignment="1">
      <alignment horizontal="right"/>
    </xf>
    <xf numFmtId="0" fontId="23" fillId="4" borderId="1" xfId="0" applyFont="1" applyFill="1" applyBorder="1" applyAlignment="1">
      <alignment horizontal="center" vertical="center" wrapText="1"/>
    </xf>
    <xf numFmtId="0" fontId="33" fillId="0" borderId="1" xfId="0" applyFont="1" applyBorder="1" applyAlignment="1">
      <alignment horizontal="left" vertical="center" wrapText="1"/>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0" fontId="21" fillId="0" borderId="1" xfId="0" applyFont="1" applyBorder="1" applyAlignment="1">
      <alignment horizontal="left" vertical="center" wrapText="1"/>
    </xf>
    <xf numFmtId="164" fontId="21" fillId="0" borderId="1" xfId="0" applyNumberFormat="1" applyFont="1" applyBorder="1" applyAlignment="1">
      <alignment vertical="center" wrapText="1"/>
    </xf>
    <xf numFmtId="0" fontId="33" fillId="0" borderId="1" xfId="0" applyFont="1" applyBorder="1" applyAlignment="1">
      <alignment horizontal="left" vertical="center" wrapText="1"/>
    </xf>
    <xf numFmtId="0" fontId="32" fillId="0" borderId="1" xfId="0" applyFont="1" applyBorder="1" applyAlignment="1">
      <alignment horizontal="left" vertical="center" wrapText="1"/>
    </xf>
    <xf numFmtId="0" fontId="26" fillId="4" borderId="18" xfId="0" applyFont="1" applyFill="1" applyBorder="1" applyAlignment="1">
      <alignment horizontal="center"/>
    </xf>
    <xf numFmtId="0" fontId="26" fillId="4" borderId="0" xfId="0" applyFont="1" applyFill="1" applyAlignment="1">
      <alignment horizontal="center"/>
    </xf>
    <xf numFmtId="0" fontId="29" fillId="0" borderId="0" xfId="0" applyFont="1" applyAlignment="1">
      <alignment horizontal="left"/>
    </xf>
    <xf numFmtId="0" fontId="22" fillId="0" borderId="0" xfId="0" applyFont="1" applyAlignment="1">
      <alignment horizontal="right"/>
    </xf>
    <xf numFmtId="0" fontId="21" fillId="0" borderId="8" xfId="0" applyFont="1" applyBorder="1" applyAlignment="1">
      <alignment horizontal="left"/>
    </xf>
    <xf numFmtId="164" fontId="25" fillId="5" borderId="2" xfId="0" applyNumberFormat="1" applyFont="1" applyFill="1" applyBorder="1" applyAlignment="1">
      <alignment horizontal="center" vertical="center" wrapText="1"/>
    </xf>
    <xf numFmtId="164" fontId="25" fillId="5" borderId="4"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30" fillId="0" borderId="0" xfId="0" applyFont="1" applyAlignment="1">
      <alignment horizontal="left" vertical="top" wrapText="1"/>
    </xf>
    <xf numFmtId="0" fontId="31" fillId="5" borderId="1" xfId="0" applyFont="1" applyFill="1" applyBorder="1" applyAlignment="1">
      <alignment horizontal="left" vertical="center" wrapText="1"/>
    </xf>
    <xf numFmtId="164" fontId="21" fillId="5" borderId="1" xfId="0" applyNumberFormat="1" applyFont="1" applyFill="1" applyBorder="1" applyAlignment="1">
      <alignment vertical="center" wrapText="1"/>
    </xf>
    <xf numFmtId="0" fontId="22" fillId="0" borderId="0" xfId="0" applyFont="1" applyAlignment="1">
      <alignment horizontal="right" vertical="top"/>
    </xf>
    <xf numFmtId="0" fontId="31" fillId="0" borderId="0" xfId="0" applyFont="1" applyAlignment="1">
      <alignment horizontal="left" vertical="top" wrapText="1"/>
    </xf>
    <xf numFmtId="0" fontId="22" fillId="0" borderId="0" xfId="0" applyFont="1" applyAlignment="1">
      <alignment horizontal="right" vertical="top" wrapText="1"/>
    </xf>
    <xf numFmtId="0" fontId="21" fillId="5" borderId="1" xfId="0" applyFont="1" applyFill="1" applyBorder="1" applyAlignment="1">
      <alignment horizontal="left" vertical="center" wrapText="1"/>
    </xf>
    <xf numFmtId="0" fontId="24" fillId="0" borderId="1" xfId="0" applyFont="1" applyBorder="1" applyAlignment="1">
      <alignment horizontal="left" vertical="center"/>
    </xf>
    <xf numFmtId="0" fontId="28" fillId="0" borderId="1" xfId="0" applyFont="1" applyBorder="1" applyAlignment="1">
      <alignment horizontal="left" vertical="center" wrapText="1"/>
    </xf>
    <xf numFmtId="0" fontId="24" fillId="0" borderId="0" xfId="0" applyFont="1" applyAlignment="1">
      <alignment horizontal="left" vertical="top" wrapText="1"/>
    </xf>
    <xf numFmtId="0" fontId="20" fillId="0" borderId="1" xfId="0" applyFont="1" applyBorder="1" applyAlignment="1">
      <alignment horizontal="center" vertical="top"/>
    </xf>
    <xf numFmtId="0" fontId="23" fillId="4" borderId="2" xfId="0" applyFont="1" applyFill="1" applyBorder="1" applyAlignment="1" applyProtection="1">
      <alignment horizontal="center" vertical="center" wrapText="1"/>
      <protection locked="0"/>
    </xf>
    <xf numFmtId="0" fontId="23" fillId="4" borderId="4" xfId="0" applyFont="1" applyFill="1" applyBorder="1" applyAlignment="1" applyProtection="1">
      <alignment horizontal="center" vertical="center" wrapText="1"/>
      <protection locked="0"/>
    </xf>
    <xf numFmtId="0" fontId="24" fillId="0" borderId="1" xfId="0" applyFont="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0" fontId="31" fillId="0" borderId="1" xfId="0" applyFont="1" applyBorder="1" applyAlignment="1">
      <alignment horizontal="left" vertical="center" wrapText="1"/>
    </xf>
    <xf numFmtId="164" fontId="21" fillId="0" borderId="2" xfId="0" applyNumberFormat="1" applyFont="1" applyBorder="1" applyAlignment="1">
      <alignment vertical="center" wrapText="1"/>
    </xf>
    <xf numFmtId="164" fontId="21" fillId="0" borderId="4" xfId="0" applyNumberFormat="1" applyFont="1" applyBorder="1" applyAlignment="1">
      <alignmen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30" fillId="0" borderId="0" xfId="0" applyFont="1" applyAlignment="1">
      <alignment horizontal="left"/>
    </xf>
    <xf numFmtId="0" fontId="23" fillId="4" borderId="1" xfId="0" applyFont="1" applyFill="1" applyBorder="1" applyAlignment="1">
      <alignment horizontal="right" vertical="center" wrapText="1"/>
    </xf>
    <xf numFmtId="0" fontId="16" fillId="0" borderId="0" xfId="0" applyFont="1" applyAlignment="1">
      <alignment horizontal="center"/>
    </xf>
    <xf numFmtId="164" fontId="22" fillId="0" borderId="2" xfId="0" applyNumberFormat="1" applyFont="1" applyBorder="1" applyAlignment="1">
      <alignment horizontal="center" vertical="center" wrapText="1"/>
    </xf>
    <xf numFmtId="164" fontId="22" fillId="0" borderId="4" xfId="0" applyNumberFormat="1"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38" fillId="8" borderId="0" xfId="0" applyFont="1" applyFill="1" applyAlignment="1">
      <alignment horizontal="center" wrapText="1"/>
    </xf>
    <xf numFmtId="0" fontId="38" fillId="0" borderId="0" xfId="0" applyFont="1" applyAlignment="1">
      <alignment horizontal="center" wrapText="1"/>
    </xf>
    <xf numFmtId="0" fontId="38" fillId="9" borderId="0" xfId="0" applyFont="1" applyFill="1" applyAlignment="1">
      <alignment horizontal="center" wrapText="1"/>
    </xf>
    <xf numFmtId="0" fontId="39" fillId="0" borderId="0" xfId="0" applyFont="1" applyAlignment="1">
      <alignment horizontal="center" vertical="center"/>
    </xf>
    <xf numFmtId="0" fontId="23" fillId="4" borderId="1" xfId="0" applyFont="1" applyFill="1" applyBorder="1" applyAlignment="1">
      <alignment horizontal="right" wrapText="1"/>
    </xf>
    <xf numFmtId="0" fontId="40" fillId="0" borderId="53" xfId="0" applyFont="1" applyBorder="1" applyAlignment="1">
      <alignment horizontal="center"/>
    </xf>
    <xf numFmtId="0" fontId="40" fillId="0" borderId="5" xfId="0" applyFont="1" applyBorder="1" applyAlignment="1">
      <alignment horizontal="center"/>
    </xf>
    <xf numFmtId="0" fontId="40" fillId="0" borderId="54" xfId="0" applyFont="1" applyBorder="1" applyAlignment="1">
      <alignment horizontal="center"/>
    </xf>
    <xf numFmtId="0" fontId="15" fillId="4" borderId="18" xfId="0" applyFont="1" applyFill="1" applyBorder="1" applyAlignment="1">
      <alignment horizontal="center"/>
    </xf>
    <xf numFmtId="0" fontId="15" fillId="4" borderId="0" xfId="0" applyFont="1" applyFill="1" applyAlignment="1">
      <alignment horizontal="center"/>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xf numFmtId="164" fontId="16" fillId="0" borderId="0" xfId="0" applyNumberFormat="1" applyFont="1"/>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283C7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Jenny Russo" id="{D0FBD336-FEF4-4785-A011-B3D056146EBF}" userId="S::jru@sandag.org::0f7f22c0-085f-445c-9cf3-e7438074d51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4-09-09T16:39:07.61" personId="{D0FBD336-FEF4-4785-A011-B3D056146EBF}" id="{86B82968-8941-477A-B9E1-4A90D6858604}">
    <text>New field in response to TPA.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1F69C-03B3-420D-9E11-6CBE8674F02E}">
  <sheetPr>
    <pageSetUpPr fitToPage="1"/>
  </sheetPr>
  <dimension ref="A1:AJ82"/>
  <sheetViews>
    <sheetView tabSelected="1" topLeftCell="A40" zoomScale="70" zoomScaleNormal="70" zoomScaleSheetLayoutView="40" zoomScalePageLayoutView="40" workbookViewId="0">
      <selection activeCell="H66" sqref="H66"/>
    </sheetView>
  </sheetViews>
  <sheetFormatPr defaultColWidth="9.140625" defaultRowHeight="13.9"/>
  <cols>
    <col min="1" max="1" width="13.85546875" style="44" customWidth="1"/>
    <col min="2" max="2" width="16.140625" style="44" bestFit="1" customWidth="1"/>
    <col min="3" max="5" width="13.85546875" style="44" customWidth="1"/>
    <col min="6" max="6" width="16.85546875" style="44" customWidth="1"/>
    <col min="7" max="8" width="13.85546875" style="44" customWidth="1"/>
    <col min="9" max="9" width="16.5703125" style="44" customWidth="1"/>
    <col min="10" max="10" width="16.42578125" style="44" customWidth="1"/>
    <col min="11" max="11" width="13.85546875" style="44" customWidth="1"/>
    <col min="12" max="12" width="16.42578125" style="44" customWidth="1"/>
    <col min="13" max="13" width="16.140625" style="44" hidden="1" customWidth="1"/>
    <col min="14" max="14" width="11.85546875" style="81" hidden="1" customWidth="1"/>
    <col min="15" max="15" width="13.42578125" style="81" hidden="1" customWidth="1"/>
    <col min="16" max="16" width="15.7109375" style="81" hidden="1" customWidth="1"/>
    <col min="17" max="17" width="13.85546875" style="81" hidden="1" customWidth="1"/>
    <col min="18" max="19" width="12.85546875" style="81" hidden="1" customWidth="1"/>
    <col min="20" max="20" width="12.42578125" style="81" hidden="1" customWidth="1"/>
    <col min="21" max="21" width="14.140625" style="81" hidden="1" customWidth="1"/>
    <col min="22" max="22" width="13.85546875" style="81" hidden="1" customWidth="1"/>
    <col min="23" max="23" width="14.140625" style="81" hidden="1" customWidth="1"/>
    <col min="24" max="24" width="0" style="44" hidden="1" customWidth="1"/>
    <col min="25" max="30" width="9.140625" style="44"/>
    <col min="31" max="31" width="6" style="44" customWidth="1"/>
    <col min="32" max="32" width="0.140625" style="44" hidden="1" customWidth="1"/>
    <col min="33" max="33" width="9.140625" style="44" hidden="1" customWidth="1"/>
    <col min="34" max="34" width="5.140625" style="44" hidden="1" customWidth="1"/>
    <col min="35" max="35" width="3.85546875" style="44" hidden="1" customWidth="1"/>
    <col min="36" max="36" width="27.42578125" style="44" hidden="1" customWidth="1"/>
    <col min="37" max="16384" width="9.140625" style="44"/>
  </cols>
  <sheetData>
    <row r="1" spans="1:23" ht="15.6">
      <c r="A1" s="139" t="s">
        <v>0</v>
      </c>
      <c r="B1" s="140"/>
      <c r="C1" s="140"/>
      <c r="D1" s="140"/>
      <c r="E1" s="140"/>
      <c r="F1" s="140"/>
      <c r="G1" s="140"/>
      <c r="H1" s="140"/>
      <c r="I1" s="140"/>
      <c r="J1" s="140"/>
      <c r="K1" s="140"/>
      <c r="L1" s="140"/>
    </row>
    <row r="2" spans="1:23" ht="7.5" customHeight="1"/>
    <row r="3" spans="1:23" ht="14.45">
      <c r="A3" s="141" t="s">
        <v>1</v>
      </c>
      <c r="B3" s="141"/>
      <c r="C3" s="141"/>
      <c r="D3" s="141"/>
      <c r="E3" s="141"/>
      <c r="F3" s="141"/>
      <c r="G3" s="141"/>
      <c r="H3" s="141"/>
      <c r="I3" s="141"/>
      <c r="J3" s="141"/>
      <c r="K3" s="141"/>
      <c r="L3" s="141"/>
    </row>
    <row r="5" spans="1:23" s="53" customFormat="1" ht="15" customHeight="1">
      <c r="A5" s="142" t="s">
        <v>2</v>
      </c>
      <c r="B5" s="142"/>
      <c r="C5" s="74" t="s">
        <v>3</v>
      </c>
      <c r="D5" s="59"/>
      <c r="E5" s="59"/>
      <c r="F5" s="59"/>
      <c r="G5" s="59"/>
      <c r="H5" s="59"/>
      <c r="I5" s="59"/>
      <c r="J5" s="59"/>
      <c r="K5" s="59"/>
      <c r="L5" s="59"/>
      <c r="N5" s="75"/>
      <c r="O5" s="75"/>
      <c r="P5" s="75"/>
      <c r="Q5" s="75"/>
      <c r="R5" s="75"/>
      <c r="S5" s="75"/>
      <c r="T5" s="75"/>
      <c r="U5" s="75"/>
      <c r="V5" s="75"/>
      <c r="W5" s="75"/>
    </row>
    <row r="6" spans="1:23" ht="7.5" customHeight="1">
      <c r="A6" s="49"/>
      <c r="B6" s="49"/>
      <c r="C6" s="50"/>
      <c r="D6" s="50"/>
      <c r="E6" s="50"/>
      <c r="F6" s="50"/>
      <c r="G6" s="50"/>
      <c r="H6" s="50"/>
      <c r="I6" s="50"/>
      <c r="J6" s="50"/>
      <c r="K6" s="50"/>
      <c r="L6" s="50"/>
    </row>
    <row r="7" spans="1:23" s="53" customFormat="1" ht="15" customHeight="1">
      <c r="A7" s="142" t="s">
        <v>4</v>
      </c>
      <c r="B7" s="142"/>
      <c r="C7" s="143" t="s">
        <v>5</v>
      </c>
      <c r="D7" s="143"/>
      <c r="E7" s="123" t="s">
        <v>6</v>
      </c>
      <c r="F7" s="64"/>
      <c r="G7" s="64"/>
      <c r="H7" s="64"/>
      <c r="I7" s="64"/>
      <c r="J7" s="64"/>
      <c r="K7" s="64"/>
      <c r="L7" s="64"/>
      <c r="N7" s="75"/>
      <c r="O7" s="75"/>
      <c r="P7" s="75"/>
      <c r="Q7" s="75"/>
      <c r="R7" s="75"/>
      <c r="S7" s="75"/>
      <c r="T7" s="75"/>
      <c r="U7" s="75"/>
      <c r="V7" s="75"/>
      <c r="W7" s="75"/>
    </row>
    <row r="8" spans="1:23" ht="7.5" customHeight="1">
      <c r="A8" s="49"/>
      <c r="B8" s="49"/>
      <c r="C8" s="50"/>
      <c r="D8" s="50"/>
      <c r="E8" s="50"/>
      <c r="F8" s="50"/>
      <c r="G8" s="50"/>
      <c r="H8" s="50"/>
      <c r="I8" s="50"/>
      <c r="J8" s="50"/>
      <c r="K8" s="50"/>
      <c r="L8" s="50"/>
    </row>
    <row r="9" spans="1:23" s="53" customFormat="1" ht="15" customHeight="1">
      <c r="A9" s="142" t="s">
        <v>7</v>
      </c>
      <c r="B9" s="142"/>
      <c r="C9" s="74" t="s">
        <v>8</v>
      </c>
      <c r="D9" s="59"/>
      <c r="E9" s="59"/>
      <c r="F9" s="59"/>
      <c r="G9" s="59"/>
      <c r="H9" s="59"/>
      <c r="I9" s="59"/>
      <c r="J9" s="59"/>
      <c r="K9" s="59"/>
      <c r="L9" s="59"/>
      <c r="N9" s="75"/>
      <c r="O9" s="75"/>
      <c r="P9" s="75"/>
      <c r="Q9" s="75"/>
      <c r="R9" s="75"/>
      <c r="S9" s="75"/>
      <c r="T9" s="75"/>
      <c r="U9" s="75"/>
      <c r="V9" s="75"/>
      <c r="W9" s="75"/>
    </row>
    <row r="10" spans="1:23" ht="15" customHeight="1">
      <c r="A10" s="49"/>
      <c r="B10" s="49"/>
      <c r="C10" s="118"/>
      <c r="D10" s="118"/>
      <c r="E10" s="118"/>
      <c r="F10" s="118"/>
      <c r="G10" s="118"/>
      <c r="H10" s="118"/>
    </row>
    <row r="11" spans="1:23" ht="15.6">
      <c r="A11" s="61" t="s">
        <v>9</v>
      </c>
      <c r="B11" s="46"/>
      <c r="C11" s="46"/>
    </row>
    <row r="12" spans="1:23" ht="7.5" customHeight="1"/>
    <row r="13" spans="1:23" s="53" customFormat="1" ht="12">
      <c r="A13" s="150" t="s">
        <v>10</v>
      </c>
      <c r="B13" s="150"/>
      <c r="C13" s="151" t="s">
        <v>11</v>
      </c>
      <c r="D13" s="151"/>
      <c r="E13" s="151"/>
      <c r="F13" s="151"/>
      <c r="G13" s="151"/>
      <c r="H13" s="151"/>
      <c r="I13" s="151"/>
      <c r="J13" s="151"/>
      <c r="K13" s="151"/>
      <c r="L13" s="151"/>
      <c r="N13" s="75"/>
      <c r="O13" s="75"/>
      <c r="P13" s="75"/>
      <c r="Q13" s="75"/>
      <c r="R13" s="75"/>
      <c r="S13" s="75"/>
      <c r="T13" s="75"/>
      <c r="U13" s="75"/>
      <c r="V13" s="75"/>
      <c r="W13" s="75"/>
    </row>
    <row r="14" spans="1:23" s="53" customFormat="1" ht="7.5" customHeight="1">
      <c r="A14" s="70"/>
      <c r="B14" s="70"/>
      <c r="C14" s="70"/>
      <c r="N14" s="75"/>
      <c r="O14" s="75"/>
      <c r="P14" s="75"/>
      <c r="Q14" s="75"/>
      <c r="R14" s="75"/>
      <c r="S14" s="75"/>
      <c r="T14" s="75"/>
      <c r="U14" s="75"/>
      <c r="V14" s="75"/>
      <c r="W14" s="75"/>
    </row>
    <row r="15" spans="1:23" s="53" customFormat="1" ht="91.5" customHeight="1">
      <c r="A15" s="152" t="s">
        <v>12</v>
      </c>
      <c r="B15" s="152"/>
      <c r="C15" s="151" t="s">
        <v>13</v>
      </c>
      <c r="D15" s="151"/>
      <c r="E15" s="151"/>
      <c r="F15" s="151"/>
      <c r="G15" s="151"/>
      <c r="H15" s="151"/>
      <c r="I15" s="151"/>
      <c r="J15" s="151"/>
      <c r="K15" s="151"/>
      <c r="L15" s="151"/>
      <c r="N15" s="75"/>
      <c r="O15" s="75"/>
      <c r="P15" s="75"/>
      <c r="Q15" s="75"/>
      <c r="R15" s="75"/>
      <c r="S15" s="75"/>
      <c r="T15" s="75"/>
      <c r="U15" s="75"/>
      <c r="V15" s="75"/>
      <c r="W15" s="75"/>
    </row>
    <row r="16" spans="1:23" s="53" customFormat="1" ht="7.5" customHeight="1">
      <c r="A16" s="115"/>
      <c r="B16" s="115"/>
      <c r="C16" s="60"/>
      <c r="D16" s="60"/>
      <c r="E16" s="60"/>
      <c r="F16" s="60"/>
      <c r="G16" s="60"/>
      <c r="H16" s="60"/>
      <c r="I16" s="60"/>
      <c r="J16" s="60"/>
      <c r="K16" s="60"/>
      <c r="L16" s="60"/>
      <c r="N16" s="75"/>
      <c r="O16" s="75"/>
      <c r="P16" s="75"/>
      <c r="Q16" s="75"/>
      <c r="R16" s="75"/>
      <c r="S16" s="75"/>
      <c r="T16" s="75"/>
      <c r="U16" s="75"/>
      <c r="V16" s="75"/>
      <c r="W16" s="75"/>
    </row>
    <row r="17" spans="1:24" s="53" customFormat="1" ht="12" customHeight="1">
      <c r="A17" s="152" t="s">
        <v>14</v>
      </c>
      <c r="B17" s="152"/>
      <c r="C17" s="151" t="s">
        <v>15</v>
      </c>
      <c r="D17" s="151"/>
      <c r="E17" s="151"/>
      <c r="F17" s="151"/>
      <c r="G17" s="151"/>
      <c r="H17" s="151"/>
      <c r="I17" s="151"/>
      <c r="J17" s="151"/>
      <c r="K17" s="151"/>
      <c r="L17" s="151"/>
      <c r="N17" s="75"/>
      <c r="O17" s="75"/>
      <c r="P17" s="75"/>
      <c r="Q17" s="75"/>
      <c r="R17" s="75"/>
      <c r="S17" s="75"/>
      <c r="T17" s="75"/>
      <c r="U17" s="75"/>
      <c r="V17" s="75"/>
      <c r="W17" s="75"/>
    </row>
    <row r="18" spans="1:24" s="53" customFormat="1" ht="12" customHeight="1">
      <c r="A18" s="152"/>
      <c r="B18" s="152"/>
      <c r="C18" s="151" t="s">
        <v>16</v>
      </c>
      <c r="D18" s="151"/>
      <c r="E18" s="151"/>
      <c r="F18" s="151"/>
      <c r="G18" s="151"/>
      <c r="H18" s="151"/>
      <c r="I18" s="151"/>
      <c r="J18" s="151"/>
      <c r="K18" s="151"/>
      <c r="L18" s="151"/>
      <c r="N18" s="75"/>
      <c r="O18" s="75"/>
      <c r="P18" s="75"/>
      <c r="Q18" s="75"/>
      <c r="R18" s="75"/>
      <c r="S18" s="75"/>
      <c r="T18" s="75"/>
      <c r="U18" s="75"/>
      <c r="V18" s="75"/>
      <c r="W18" s="75"/>
    </row>
    <row r="19" spans="1:24" s="53" customFormat="1" ht="12" customHeight="1">
      <c r="A19" s="152"/>
      <c r="B19" s="152"/>
      <c r="C19" s="151" t="s">
        <v>17</v>
      </c>
      <c r="D19" s="151"/>
      <c r="E19" s="151"/>
      <c r="F19" s="151"/>
      <c r="G19" s="151"/>
      <c r="H19" s="151"/>
      <c r="I19" s="151"/>
      <c r="J19" s="151"/>
      <c r="K19" s="151"/>
      <c r="L19" s="151"/>
      <c r="N19" s="75"/>
      <c r="O19" s="75"/>
      <c r="P19" s="75"/>
      <c r="Q19" s="75"/>
      <c r="R19" s="75"/>
      <c r="S19" s="75"/>
      <c r="T19" s="75"/>
      <c r="U19" s="75"/>
      <c r="V19" s="75"/>
      <c r="W19" s="75"/>
    </row>
    <row r="20" spans="1:24" s="53" customFormat="1" ht="12" customHeight="1">
      <c r="A20" s="152"/>
      <c r="B20" s="152"/>
      <c r="C20" s="151" t="s">
        <v>18</v>
      </c>
      <c r="D20" s="151"/>
      <c r="E20" s="151"/>
      <c r="F20" s="151"/>
      <c r="G20" s="151"/>
      <c r="H20" s="151"/>
      <c r="I20" s="151"/>
      <c r="J20" s="151"/>
      <c r="K20" s="151"/>
      <c r="L20" s="151"/>
      <c r="N20" s="75"/>
      <c r="O20" s="75"/>
      <c r="P20" s="75"/>
      <c r="Q20" s="75"/>
      <c r="R20" s="75"/>
      <c r="S20" s="75"/>
      <c r="T20" s="75"/>
      <c r="U20" s="75"/>
      <c r="V20" s="75"/>
      <c r="W20" s="75"/>
    </row>
    <row r="21" spans="1:24" s="53" customFormat="1" ht="26.45" customHeight="1">
      <c r="A21" s="152"/>
      <c r="B21" s="152"/>
      <c r="C21" s="151" t="s">
        <v>19</v>
      </c>
      <c r="D21" s="151"/>
      <c r="E21" s="151"/>
      <c r="F21" s="151"/>
      <c r="G21" s="151"/>
      <c r="H21" s="151"/>
      <c r="I21" s="151"/>
      <c r="J21" s="151"/>
      <c r="K21" s="151"/>
      <c r="L21" s="151"/>
      <c r="N21" s="75"/>
      <c r="O21" s="75"/>
      <c r="P21" s="75"/>
      <c r="Q21" s="75"/>
      <c r="R21" s="75"/>
      <c r="S21" s="75"/>
      <c r="T21" s="75"/>
      <c r="U21" s="75"/>
      <c r="V21" s="75"/>
      <c r="W21" s="75"/>
    </row>
    <row r="22" spans="1:24" s="53" customFormat="1" ht="12" customHeight="1">
      <c r="A22" s="152"/>
      <c r="B22" s="152"/>
      <c r="C22" s="151" t="s">
        <v>20</v>
      </c>
      <c r="D22" s="151"/>
      <c r="E22" s="151"/>
      <c r="F22" s="151"/>
      <c r="G22" s="151"/>
      <c r="H22" s="151"/>
      <c r="I22" s="151"/>
      <c r="J22" s="151"/>
      <c r="K22" s="151"/>
      <c r="L22" s="151"/>
      <c r="N22" s="75"/>
      <c r="O22" s="75"/>
      <c r="P22" s="75"/>
      <c r="Q22" s="75"/>
      <c r="R22" s="75"/>
      <c r="S22" s="75"/>
      <c r="T22" s="75"/>
      <c r="U22" s="75"/>
      <c r="V22" s="75"/>
      <c r="W22" s="75"/>
    </row>
    <row r="23" spans="1:24" s="53" customFormat="1" ht="12" customHeight="1">
      <c r="A23" s="152"/>
      <c r="B23" s="152"/>
      <c r="C23" s="151" t="s">
        <v>21</v>
      </c>
      <c r="D23" s="151"/>
      <c r="E23" s="151"/>
      <c r="F23" s="151"/>
      <c r="G23" s="151"/>
      <c r="H23" s="151"/>
      <c r="I23" s="151"/>
      <c r="J23" s="151"/>
      <c r="K23" s="151"/>
      <c r="L23" s="151"/>
      <c r="N23" s="75"/>
      <c r="O23" s="75"/>
      <c r="P23" s="75"/>
      <c r="Q23" s="75"/>
      <c r="R23" s="75"/>
      <c r="S23" s="75"/>
      <c r="T23" s="75"/>
      <c r="U23" s="75"/>
      <c r="V23" s="75"/>
      <c r="W23" s="75"/>
    </row>
    <row r="25" spans="1:24" ht="15.6">
      <c r="A25" s="61" t="s">
        <v>22</v>
      </c>
      <c r="B25" s="46"/>
      <c r="C25" s="46"/>
      <c r="M25" s="170"/>
      <c r="N25" s="170"/>
      <c r="O25" s="170"/>
      <c r="P25" s="170"/>
      <c r="Q25" s="170"/>
      <c r="R25" s="170"/>
      <c r="S25" s="170"/>
      <c r="T25" s="170"/>
      <c r="U25" s="170"/>
      <c r="V25" s="170"/>
      <c r="W25" s="170"/>
    </row>
    <row r="26" spans="1:24" s="53" customFormat="1" ht="37.5" customHeight="1">
      <c r="A26" s="147" t="s">
        <v>23</v>
      </c>
      <c r="B26" s="147"/>
      <c r="C26" s="147"/>
      <c r="D26" s="147"/>
      <c r="E26" s="147"/>
      <c r="F26" s="147"/>
      <c r="G26" s="147"/>
      <c r="H26" s="147"/>
      <c r="I26" s="147"/>
      <c r="J26" s="147"/>
      <c r="K26" s="147"/>
      <c r="L26" s="147"/>
      <c r="M26" s="178" t="s">
        <v>24</v>
      </c>
      <c r="N26" s="178"/>
      <c r="O26" s="178"/>
      <c r="P26" s="178"/>
      <c r="Q26" s="178"/>
      <c r="R26" s="178"/>
      <c r="S26" s="178"/>
      <c r="T26" s="178"/>
      <c r="U26" s="178"/>
      <c r="V26" s="178"/>
      <c r="W26" s="178"/>
      <c r="X26" s="178"/>
    </row>
    <row r="27" spans="1:24" s="53" customFormat="1" ht="21" customHeight="1">
      <c r="M27" s="77"/>
      <c r="N27" s="86"/>
      <c r="O27" s="175" t="s">
        <v>25</v>
      </c>
      <c r="P27" s="175"/>
      <c r="Q27" s="176" t="s">
        <v>26</v>
      </c>
      <c r="R27" s="176"/>
      <c r="S27" s="177" t="s">
        <v>27</v>
      </c>
      <c r="T27" s="177"/>
      <c r="U27" s="176" t="s">
        <v>28</v>
      </c>
      <c r="V27" s="176"/>
      <c r="W27" s="119"/>
      <c r="X27" s="77"/>
    </row>
    <row r="28" spans="1:24" s="53" customFormat="1" ht="30.75" customHeight="1">
      <c r="A28" s="128" t="s">
        <v>29</v>
      </c>
      <c r="B28" s="146" t="s">
        <v>30</v>
      </c>
      <c r="C28" s="146"/>
      <c r="D28" s="146"/>
      <c r="E28" s="146" t="s">
        <v>31</v>
      </c>
      <c r="F28" s="146"/>
      <c r="G28" s="146" t="s">
        <v>32</v>
      </c>
      <c r="H28" s="146"/>
      <c r="I28" s="128" t="s">
        <v>33</v>
      </c>
      <c r="J28" s="128" t="s">
        <v>34</v>
      </c>
      <c r="K28" s="173" t="s">
        <v>35</v>
      </c>
      <c r="L28" s="174"/>
      <c r="M28" s="77"/>
      <c r="N28" s="86"/>
      <c r="O28" s="87" t="s">
        <v>36</v>
      </c>
      <c r="P28" s="87" t="s">
        <v>37</v>
      </c>
      <c r="Q28" s="88" t="s">
        <v>36</v>
      </c>
      <c r="R28" s="88" t="s">
        <v>37</v>
      </c>
      <c r="S28" s="89" t="s">
        <v>36</v>
      </c>
      <c r="T28" s="89" t="s">
        <v>38</v>
      </c>
      <c r="U28" s="88" t="s">
        <v>36</v>
      </c>
      <c r="V28" s="88" t="s">
        <v>38</v>
      </c>
      <c r="W28" s="88" t="s">
        <v>39</v>
      </c>
      <c r="X28" s="77"/>
    </row>
    <row r="29" spans="1:24" s="53" customFormat="1" ht="58.7" customHeight="1">
      <c r="A29" s="120">
        <v>1</v>
      </c>
      <c r="B29" s="148" t="s">
        <v>40</v>
      </c>
      <c r="C29" s="148"/>
      <c r="D29" s="148"/>
      <c r="E29" s="148" t="s">
        <v>41</v>
      </c>
      <c r="F29" s="148"/>
      <c r="G29" s="148" t="s">
        <v>42</v>
      </c>
      <c r="H29" s="148"/>
      <c r="I29" s="96">
        <v>2500</v>
      </c>
      <c r="J29" s="96">
        <f>I29*M$54</f>
        <v>625.4375</v>
      </c>
      <c r="K29" s="149">
        <f>SUM(I29:J29)</f>
        <v>3125.4375</v>
      </c>
      <c r="L29" s="149"/>
      <c r="M29" s="86" t="str">
        <f>'Project Schedule'!H15</f>
        <v>10/1/25 - 1/31/26</v>
      </c>
      <c r="N29" s="86" t="str">
        <f>'Project Schedule'!I15</f>
        <v>FY26</v>
      </c>
      <c r="O29" s="90">
        <f>I29</f>
        <v>2500</v>
      </c>
      <c r="P29" s="90">
        <f>J29</f>
        <v>625.4375</v>
      </c>
      <c r="Q29" s="86">
        <v>0</v>
      </c>
      <c r="R29" s="86">
        <v>0</v>
      </c>
      <c r="S29" s="91">
        <v>0</v>
      </c>
      <c r="T29" s="91">
        <v>0</v>
      </c>
      <c r="U29" s="92">
        <f>SUM(O29+Q29+S29)</f>
        <v>2500</v>
      </c>
      <c r="V29" s="92">
        <f>P29+R29+T29</f>
        <v>625.4375</v>
      </c>
      <c r="W29" s="92">
        <f>U29+V29</f>
        <v>3125.4375</v>
      </c>
    </row>
    <row r="30" spans="1:24" s="53" customFormat="1" ht="58.7" customHeight="1">
      <c r="A30" s="121">
        <v>2</v>
      </c>
      <c r="B30" s="153" t="s">
        <v>43</v>
      </c>
      <c r="C30" s="153"/>
      <c r="D30" s="153"/>
      <c r="E30" s="153" t="s">
        <v>44</v>
      </c>
      <c r="F30" s="153"/>
      <c r="G30" s="153" t="s">
        <v>44</v>
      </c>
      <c r="H30" s="153"/>
      <c r="I30" s="122">
        <f>SUM(I31:I32)</f>
        <v>82500</v>
      </c>
      <c r="J30" s="96">
        <f>I30*M$54</f>
        <v>20639.4375</v>
      </c>
      <c r="K30" s="149">
        <f t="shared" ref="K30:K31" si="0">SUM(I30:J30)</f>
        <v>103139.4375</v>
      </c>
      <c r="L30" s="149"/>
      <c r="M30" s="86" t="str">
        <f>'Project Schedule'!H16</f>
        <v>2/1/26 - 6/30/27</v>
      </c>
      <c r="N30" s="93"/>
      <c r="O30" s="94"/>
      <c r="P30" s="94"/>
      <c r="Q30" s="93"/>
      <c r="R30" s="93"/>
      <c r="S30" s="91"/>
      <c r="T30" s="91"/>
      <c r="U30" s="93"/>
      <c r="V30" s="93"/>
      <c r="W30" s="93"/>
      <c r="X30" s="77"/>
    </row>
    <row r="31" spans="1:24" s="53" customFormat="1" ht="73.5" customHeight="1">
      <c r="A31" s="116" t="s">
        <v>45</v>
      </c>
      <c r="B31" s="135" t="s">
        <v>46</v>
      </c>
      <c r="C31" s="135"/>
      <c r="D31" s="135"/>
      <c r="E31" s="135" t="s">
        <v>47</v>
      </c>
      <c r="F31" s="135"/>
      <c r="G31" s="162" t="s">
        <v>48</v>
      </c>
      <c r="H31" s="162"/>
      <c r="I31" s="117">
        <v>25000</v>
      </c>
      <c r="J31" s="97">
        <f>I31*M$54</f>
        <v>6254.3749999999991</v>
      </c>
      <c r="K31" s="136">
        <f t="shared" si="0"/>
        <v>31254.375</v>
      </c>
      <c r="L31" s="136"/>
      <c r="M31" s="86" t="str">
        <f>'Project Schedule'!H17</f>
        <v>2/1/26 - 4/30/26</v>
      </c>
      <c r="N31" s="86" t="str">
        <f>'Project Schedule'!I17</f>
        <v>FY26</v>
      </c>
      <c r="O31" s="90">
        <f>I31</f>
        <v>25000</v>
      </c>
      <c r="P31" s="90">
        <f>J31</f>
        <v>6254.3749999999991</v>
      </c>
      <c r="Q31" s="86">
        <v>0</v>
      </c>
      <c r="R31" s="86">
        <v>0</v>
      </c>
      <c r="S31" s="91">
        <v>0</v>
      </c>
      <c r="T31" s="91">
        <v>0</v>
      </c>
      <c r="U31" s="92">
        <f>SUM(O31+Q31+S31)</f>
        <v>25000</v>
      </c>
      <c r="V31" s="92">
        <f>P31+R31+T31</f>
        <v>6254.3749999999991</v>
      </c>
      <c r="W31" s="92">
        <f>U31+V31</f>
        <v>31254.375</v>
      </c>
      <c r="X31" s="77"/>
    </row>
    <row r="32" spans="1:24" s="53" customFormat="1" ht="169.7" customHeight="1">
      <c r="A32" s="116" t="s">
        <v>49</v>
      </c>
      <c r="B32" s="135" t="s">
        <v>50</v>
      </c>
      <c r="C32" s="135"/>
      <c r="D32" s="135"/>
      <c r="E32" s="135" t="s">
        <v>51</v>
      </c>
      <c r="F32" s="135"/>
      <c r="G32" s="162" t="s">
        <v>52</v>
      </c>
      <c r="H32" s="162"/>
      <c r="I32" s="117">
        <v>57500</v>
      </c>
      <c r="J32" s="97">
        <f>I32*M$54</f>
        <v>14385.062499999998</v>
      </c>
      <c r="K32" s="136">
        <f>SUM(I32:J32)</f>
        <v>71885.0625</v>
      </c>
      <c r="L32" s="136"/>
      <c r="M32" s="86" t="str">
        <f>'Project Schedule'!H18</f>
        <v>5/1/26 - 6/30/27</v>
      </c>
      <c r="N32" s="86" t="str">
        <f>'Project Schedule'!I18</f>
        <v>FY26 (2 mos.); FY 27 (12 mos.</v>
      </c>
      <c r="O32" s="90">
        <f>I32*(2/12)</f>
        <v>9583.3333333333321</v>
      </c>
      <c r="P32" s="90">
        <f>J32*(2/12)</f>
        <v>2397.5104166666661</v>
      </c>
      <c r="Q32" s="92">
        <f>I32-O32</f>
        <v>47916.666666666672</v>
      </c>
      <c r="R32" s="92">
        <f>J32-P32</f>
        <v>11987.552083333332</v>
      </c>
      <c r="S32" s="91">
        <v>0</v>
      </c>
      <c r="T32" s="91">
        <v>0</v>
      </c>
      <c r="U32" s="92">
        <f>SUM(O32+Q32+S32)</f>
        <v>57500</v>
      </c>
      <c r="V32" s="92">
        <f>P32+R32+T32</f>
        <v>14385.062499999998</v>
      </c>
      <c r="W32" s="92">
        <f>U32+V32</f>
        <v>71885.0625</v>
      </c>
      <c r="X32" s="77"/>
    </row>
    <row r="33" spans="1:24" s="53" customFormat="1" ht="74.25" hidden="1" customHeight="1">
      <c r="A33" s="116" t="s">
        <v>53</v>
      </c>
      <c r="B33" s="165"/>
      <c r="C33" s="166"/>
      <c r="D33" s="167"/>
      <c r="E33" s="165"/>
      <c r="F33" s="167"/>
      <c r="G33" s="165"/>
      <c r="H33" s="167"/>
      <c r="I33" s="117"/>
      <c r="J33" s="117"/>
      <c r="K33" s="163">
        <f>SUM(I33:J33)</f>
        <v>0</v>
      </c>
      <c r="L33" s="164"/>
      <c r="M33" s="86"/>
      <c r="N33" s="86"/>
      <c r="O33" s="94"/>
      <c r="P33" s="94"/>
      <c r="Q33" s="86"/>
      <c r="R33" s="86"/>
      <c r="S33" s="91"/>
      <c r="T33" s="91"/>
      <c r="U33" s="86"/>
      <c r="V33" s="86"/>
      <c r="W33" s="86"/>
      <c r="X33" s="77"/>
    </row>
    <row r="34" spans="1:24" s="53" customFormat="1" ht="122.45" customHeight="1">
      <c r="A34" s="121">
        <v>3</v>
      </c>
      <c r="B34" s="153" t="s">
        <v>54</v>
      </c>
      <c r="C34" s="153"/>
      <c r="D34" s="153"/>
      <c r="E34" s="153" t="s">
        <v>55</v>
      </c>
      <c r="F34" s="153"/>
      <c r="G34" s="153" t="s">
        <v>56</v>
      </c>
      <c r="H34" s="153"/>
      <c r="I34" s="96">
        <v>75000</v>
      </c>
      <c r="J34" s="96">
        <f>I34*M$54</f>
        <v>18763.125</v>
      </c>
      <c r="K34" s="149">
        <f t="shared" ref="K34:K37" si="1">SUM(I34:J34)</f>
        <v>93763.125</v>
      </c>
      <c r="L34" s="149"/>
      <c r="M34" s="86" t="str">
        <f>'Project Schedule'!H20</f>
        <v>2/1/26 - 6/30/26</v>
      </c>
      <c r="N34" s="86" t="str">
        <f>'Project Schedule'!I20</f>
        <v>FY26</v>
      </c>
      <c r="O34" s="90">
        <f>I34</f>
        <v>75000</v>
      </c>
      <c r="P34" s="90">
        <f>J34</f>
        <v>18763.125</v>
      </c>
      <c r="Q34" s="86">
        <v>0</v>
      </c>
      <c r="R34" s="86">
        <v>0</v>
      </c>
      <c r="S34" s="91">
        <v>0</v>
      </c>
      <c r="T34" s="91">
        <v>0</v>
      </c>
      <c r="U34" s="92">
        <f>SUM(O34+Q34+S34)</f>
        <v>75000</v>
      </c>
      <c r="V34" s="92">
        <f>P34+R34+T34</f>
        <v>18763.125</v>
      </c>
      <c r="W34" s="92">
        <f>U34+V34</f>
        <v>93763.125</v>
      </c>
      <c r="X34" s="77"/>
    </row>
    <row r="35" spans="1:24" s="53" customFormat="1" ht="84.75" hidden="1" customHeight="1">
      <c r="A35" s="116" t="s">
        <v>57</v>
      </c>
      <c r="B35" s="165"/>
      <c r="C35" s="166"/>
      <c r="D35" s="167"/>
      <c r="E35" s="165"/>
      <c r="F35" s="167"/>
      <c r="G35" s="165"/>
      <c r="H35" s="167"/>
      <c r="I35" s="117"/>
      <c r="J35" s="117"/>
      <c r="K35" s="163">
        <f t="shared" si="1"/>
        <v>0</v>
      </c>
      <c r="L35" s="164"/>
      <c r="M35" s="86"/>
      <c r="N35" s="86"/>
      <c r="O35" s="94"/>
      <c r="P35" s="94"/>
      <c r="Q35" s="86"/>
      <c r="R35" s="86"/>
      <c r="S35" s="91"/>
      <c r="T35" s="91"/>
      <c r="U35" s="86"/>
      <c r="V35" s="86"/>
      <c r="W35" s="86"/>
      <c r="X35" s="77"/>
    </row>
    <row r="36" spans="1:24" s="53" customFormat="1" ht="150" hidden="1" customHeight="1">
      <c r="A36" s="116" t="s">
        <v>58</v>
      </c>
      <c r="B36" s="165"/>
      <c r="C36" s="166"/>
      <c r="D36" s="167"/>
      <c r="E36" s="165"/>
      <c r="F36" s="167"/>
      <c r="G36" s="165"/>
      <c r="H36" s="167"/>
      <c r="I36" s="117"/>
      <c r="J36" s="117"/>
      <c r="K36" s="163">
        <f t="shared" si="1"/>
        <v>0</v>
      </c>
      <c r="L36" s="164"/>
      <c r="M36" s="86"/>
      <c r="N36" s="86"/>
      <c r="O36" s="94"/>
      <c r="P36" s="94"/>
      <c r="Q36" s="86"/>
      <c r="R36" s="86"/>
      <c r="S36" s="91"/>
      <c r="T36" s="91"/>
      <c r="U36" s="86"/>
      <c r="V36" s="86"/>
      <c r="W36" s="86"/>
      <c r="X36" s="77"/>
    </row>
    <row r="37" spans="1:24" s="53" customFormat="1" ht="119.25" hidden="1" customHeight="1">
      <c r="A37" s="116" t="s">
        <v>59</v>
      </c>
      <c r="B37" s="165"/>
      <c r="C37" s="166"/>
      <c r="D37" s="167"/>
      <c r="E37" s="165"/>
      <c r="F37" s="167"/>
      <c r="G37" s="165"/>
      <c r="H37" s="167"/>
      <c r="I37" s="117"/>
      <c r="J37" s="117"/>
      <c r="K37" s="163">
        <f t="shared" si="1"/>
        <v>0</v>
      </c>
      <c r="L37" s="164"/>
      <c r="M37" s="86"/>
      <c r="N37" s="86"/>
      <c r="O37" s="94"/>
      <c r="P37" s="94"/>
      <c r="Q37" s="86"/>
      <c r="R37" s="86"/>
      <c r="S37" s="91"/>
      <c r="T37" s="91"/>
      <c r="U37" s="86"/>
      <c r="V37" s="86"/>
      <c r="W37" s="86"/>
      <c r="X37" s="77"/>
    </row>
    <row r="38" spans="1:24" s="53" customFormat="1" ht="24" customHeight="1">
      <c r="A38" s="121">
        <v>4</v>
      </c>
      <c r="B38" s="153" t="s">
        <v>60</v>
      </c>
      <c r="C38" s="153"/>
      <c r="D38" s="153"/>
      <c r="E38" s="148" t="s">
        <v>61</v>
      </c>
      <c r="F38" s="148"/>
      <c r="G38" s="148" t="s">
        <v>61</v>
      </c>
      <c r="H38" s="148"/>
      <c r="I38" s="122">
        <f>SUM(I39:I40)</f>
        <v>190000</v>
      </c>
      <c r="J38" s="96">
        <f>I38*M$54</f>
        <v>47533.249999999993</v>
      </c>
      <c r="K38" s="149">
        <f t="shared" ref="K38" si="2">SUM(I38:J38)</f>
        <v>237533.25</v>
      </c>
      <c r="L38" s="149"/>
      <c r="M38" s="86" t="str">
        <f>'Project Schedule'!H24</f>
        <v>7/1/26 - 6/30/27</v>
      </c>
      <c r="N38" s="93"/>
      <c r="O38" s="94"/>
      <c r="P38" s="94"/>
      <c r="Q38" s="93"/>
      <c r="R38" s="93"/>
      <c r="S38" s="91"/>
      <c r="T38" s="91"/>
      <c r="U38" s="93"/>
      <c r="V38" s="93"/>
      <c r="W38" s="93"/>
      <c r="X38" s="77"/>
    </row>
    <row r="39" spans="1:24" s="53" customFormat="1" ht="103.5" customHeight="1">
      <c r="A39" s="116" t="s">
        <v>62</v>
      </c>
      <c r="B39" s="162" t="s">
        <v>63</v>
      </c>
      <c r="C39" s="162"/>
      <c r="D39" s="162"/>
      <c r="E39" s="162" t="s">
        <v>64</v>
      </c>
      <c r="F39" s="162"/>
      <c r="G39" s="162" t="s">
        <v>65</v>
      </c>
      <c r="H39" s="162"/>
      <c r="I39" s="117">
        <v>75000</v>
      </c>
      <c r="J39" s="97">
        <f>I39*M$54</f>
        <v>18763.125</v>
      </c>
      <c r="K39" s="136">
        <f t="shared" ref="K39:K49" si="3">SUM(I39:J39)</f>
        <v>93763.125</v>
      </c>
      <c r="L39" s="136"/>
      <c r="M39" s="86" t="str">
        <f>'Project Schedule'!H25</f>
        <v>7/1/26 - 12/31/26</v>
      </c>
      <c r="N39" s="86" t="str">
        <f>'Project Schedule'!I25</f>
        <v>FY27</v>
      </c>
      <c r="O39" s="94">
        <v>0</v>
      </c>
      <c r="P39" s="94">
        <v>0</v>
      </c>
      <c r="Q39" s="92">
        <f>I39</f>
        <v>75000</v>
      </c>
      <c r="R39" s="92">
        <f>J39</f>
        <v>18763.125</v>
      </c>
      <c r="S39" s="91"/>
      <c r="T39" s="91"/>
      <c r="U39" s="92">
        <f>SUM(O39+Q39+S39)</f>
        <v>75000</v>
      </c>
      <c r="V39" s="92">
        <f>P39+R39+T39</f>
        <v>18763.125</v>
      </c>
      <c r="W39" s="92">
        <f>U39+V39</f>
        <v>93763.125</v>
      </c>
      <c r="X39" s="77"/>
    </row>
    <row r="40" spans="1:24" s="53" customFormat="1" ht="115.35" customHeight="1">
      <c r="A40" s="116" t="s">
        <v>66</v>
      </c>
      <c r="B40" s="135" t="s">
        <v>67</v>
      </c>
      <c r="C40" s="135"/>
      <c r="D40" s="135"/>
      <c r="E40" s="135" t="s">
        <v>68</v>
      </c>
      <c r="F40" s="135"/>
      <c r="G40" s="135" t="s">
        <v>69</v>
      </c>
      <c r="H40" s="135"/>
      <c r="I40" s="117">
        <v>115000</v>
      </c>
      <c r="J40" s="97">
        <f>I40*M$54</f>
        <v>28770.124999999996</v>
      </c>
      <c r="K40" s="136">
        <f t="shared" si="3"/>
        <v>143770.125</v>
      </c>
      <c r="L40" s="136"/>
      <c r="M40" s="86" t="str">
        <f>'Project Schedule'!H26</f>
        <v>1/1/27 - 6/30/27</v>
      </c>
      <c r="N40" s="86" t="str">
        <f>'Project Schedule'!I26</f>
        <v>FY27</v>
      </c>
      <c r="O40" s="94">
        <v>0</v>
      </c>
      <c r="P40" s="94">
        <v>0</v>
      </c>
      <c r="Q40" s="92">
        <f>I40</f>
        <v>115000</v>
      </c>
      <c r="R40" s="92">
        <f>J40</f>
        <v>28770.124999999996</v>
      </c>
      <c r="S40" s="91"/>
      <c r="T40" s="91"/>
      <c r="U40" s="92">
        <f>SUM(O40+Q40+S40)</f>
        <v>115000</v>
      </c>
      <c r="V40" s="92">
        <f>P40+R40+T40</f>
        <v>28770.124999999996</v>
      </c>
      <c r="W40" s="92">
        <f>U40+V40</f>
        <v>143770.125</v>
      </c>
      <c r="X40" s="77"/>
    </row>
    <row r="41" spans="1:24" s="53" customFormat="1" ht="99" hidden="1" customHeight="1">
      <c r="A41" s="116" t="s">
        <v>70</v>
      </c>
      <c r="B41" s="165"/>
      <c r="C41" s="166"/>
      <c r="D41" s="167"/>
      <c r="E41" s="165"/>
      <c r="F41" s="167"/>
      <c r="G41" s="165"/>
      <c r="H41" s="167"/>
      <c r="I41" s="117"/>
      <c r="J41" s="117"/>
      <c r="K41" s="163">
        <f t="shared" ref="K41:K43" si="4">SUM(I41:J41)</f>
        <v>0</v>
      </c>
      <c r="L41" s="164"/>
      <c r="M41" s="86"/>
      <c r="N41" s="86"/>
      <c r="O41" s="94"/>
      <c r="P41" s="94"/>
      <c r="Q41" s="86"/>
      <c r="R41" s="86"/>
      <c r="S41" s="91"/>
      <c r="T41" s="91"/>
      <c r="U41" s="86"/>
      <c r="V41" s="86"/>
      <c r="W41" s="86"/>
      <c r="X41" s="77"/>
    </row>
    <row r="42" spans="1:24" s="53" customFormat="1" ht="54.75" hidden="1" customHeight="1">
      <c r="A42" s="116" t="s">
        <v>71</v>
      </c>
      <c r="B42" s="165"/>
      <c r="C42" s="166"/>
      <c r="D42" s="167"/>
      <c r="E42" s="165"/>
      <c r="F42" s="167"/>
      <c r="G42" s="165"/>
      <c r="H42" s="167"/>
      <c r="I42" s="117"/>
      <c r="J42" s="117"/>
      <c r="K42" s="163">
        <f t="shared" si="4"/>
        <v>0</v>
      </c>
      <c r="L42" s="164"/>
      <c r="M42" s="86"/>
      <c r="N42" s="86"/>
      <c r="O42" s="94"/>
      <c r="P42" s="94"/>
      <c r="Q42" s="86"/>
      <c r="R42" s="86"/>
      <c r="S42" s="91"/>
      <c r="T42" s="91"/>
      <c r="U42" s="86"/>
      <c r="V42" s="86"/>
      <c r="W42" s="86"/>
      <c r="X42" s="77"/>
    </row>
    <row r="43" spans="1:24" s="53" customFormat="1" ht="72" hidden="1" customHeight="1">
      <c r="A43" s="116" t="s">
        <v>72</v>
      </c>
      <c r="B43" s="165"/>
      <c r="C43" s="166"/>
      <c r="D43" s="167"/>
      <c r="E43" s="165"/>
      <c r="F43" s="167"/>
      <c r="G43" s="165"/>
      <c r="H43" s="167"/>
      <c r="I43" s="117"/>
      <c r="J43" s="117"/>
      <c r="K43" s="163">
        <f t="shared" si="4"/>
        <v>0</v>
      </c>
      <c r="L43" s="164"/>
      <c r="M43" s="86"/>
      <c r="N43" s="86"/>
      <c r="O43" s="94"/>
      <c r="P43" s="94"/>
      <c r="Q43" s="86"/>
      <c r="R43" s="86"/>
      <c r="S43" s="91"/>
      <c r="T43" s="91"/>
      <c r="U43" s="86"/>
      <c r="V43" s="86"/>
      <c r="W43" s="86"/>
      <c r="X43" s="77"/>
    </row>
    <row r="44" spans="1:24" s="53" customFormat="1" ht="120.75" hidden="1" customHeight="1">
      <c r="A44" s="116" t="s">
        <v>73</v>
      </c>
      <c r="B44" s="165"/>
      <c r="C44" s="166"/>
      <c r="D44" s="167"/>
      <c r="E44" s="165"/>
      <c r="F44" s="167"/>
      <c r="G44" s="165"/>
      <c r="H44" s="167"/>
      <c r="I44" s="117"/>
      <c r="J44" s="117"/>
      <c r="K44" s="117"/>
      <c r="L44" s="117"/>
      <c r="M44" s="86"/>
      <c r="N44" s="86"/>
      <c r="O44" s="94"/>
      <c r="P44" s="94"/>
      <c r="Q44" s="86"/>
      <c r="R44" s="86"/>
      <c r="S44" s="91"/>
      <c r="T44" s="91"/>
      <c r="U44" s="86"/>
      <c r="V44" s="86"/>
      <c r="W44" s="86"/>
      <c r="X44" s="77"/>
    </row>
    <row r="45" spans="1:24" s="53" customFormat="1" ht="127.7" customHeight="1">
      <c r="A45" s="121">
        <v>5</v>
      </c>
      <c r="B45" s="148" t="s">
        <v>74</v>
      </c>
      <c r="C45" s="148"/>
      <c r="D45" s="148"/>
      <c r="E45" s="153" t="s">
        <v>75</v>
      </c>
      <c r="F45" s="153"/>
      <c r="G45" s="148" t="s">
        <v>76</v>
      </c>
      <c r="H45" s="148"/>
      <c r="I45" s="96">
        <v>40000</v>
      </c>
      <c r="J45" s="96">
        <f>I45*M$54</f>
        <v>10007</v>
      </c>
      <c r="K45" s="149">
        <f t="shared" si="3"/>
        <v>50007</v>
      </c>
      <c r="L45" s="149"/>
      <c r="M45" s="86" t="str">
        <f>'Project Schedule'!H31</f>
        <v>4/1/27 - 12/31/27</v>
      </c>
      <c r="N45" s="86" t="str">
        <f>'Project Schedule'!I31</f>
        <v>FY27 (3 mos); FY28 (6 mos.)</v>
      </c>
      <c r="O45" s="94">
        <v>0</v>
      </c>
      <c r="P45" s="94">
        <v>0</v>
      </c>
      <c r="Q45" s="92">
        <f>I45*(3/12)</f>
        <v>10000</v>
      </c>
      <c r="R45" s="92">
        <f>J45*(3/12)</f>
        <v>2501.75</v>
      </c>
      <c r="S45" s="95">
        <f>I45-Q45</f>
        <v>30000</v>
      </c>
      <c r="T45" s="95">
        <f>J45-R45</f>
        <v>7505.25</v>
      </c>
      <c r="U45" s="92">
        <f>SUM(O45+Q45+S45)</f>
        <v>40000</v>
      </c>
      <c r="V45" s="92">
        <f>P45+R45+T45</f>
        <v>10007</v>
      </c>
      <c r="W45" s="92">
        <f>U45+V45</f>
        <v>50007</v>
      </c>
      <c r="X45" s="77"/>
    </row>
    <row r="46" spans="1:24" s="53" customFormat="1" ht="11.45" hidden="1">
      <c r="A46" s="129"/>
      <c r="B46" s="137"/>
      <c r="C46" s="137"/>
      <c r="D46" s="137"/>
      <c r="E46" s="135"/>
      <c r="F46" s="135"/>
      <c r="G46" s="135"/>
      <c r="H46" s="135"/>
      <c r="I46" s="117"/>
      <c r="J46" s="117"/>
      <c r="K46" s="136">
        <f t="shared" si="3"/>
        <v>0</v>
      </c>
      <c r="L46" s="136"/>
      <c r="N46" s="75"/>
      <c r="O46" s="82"/>
      <c r="P46" s="82"/>
      <c r="Q46" s="75"/>
      <c r="R46" s="75"/>
      <c r="S46" s="83"/>
      <c r="T46" s="83"/>
      <c r="U46" s="75"/>
      <c r="V46" s="75"/>
      <c r="W46" s="75"/>
    </row>
    <row r="47" spans="1:24" s="53" customFormat="1" ht="11.45" hidden="1">
      <c r="A47" s="129"/>
      <c r="B47" s="137"/>
      <c r="C47" s="137"/>
      <c r="D47" s="137"/>
      <c r="E47" s="135"/>
      <c r="F47" s="135"/>
      <c r="G47" s="135"/>
      <c r="H47" s="135"/>
      <c r="I47" s="117"/>
      <c r="J47" s="117"/>
      <c r="K47" s="136">
        <f t="shared" ref="K47" si="5">SUM(I47:J47)</f>
        <v>0</v>
      </c>
      <c r="L47" s="136"/>
      <c r="N47" s="75"/>
      <c r="O47" s="82"/>
      <c r="P47" s="82"/>
      <c r="Q47" s="75"/>
      <c r="R47" s="75"/>
      <c r="S47" s="83"/>
      <c r="T47" s="83"/>
      <c r="U47" s="75"/>
      <c r="V47" s="75"/>
      <c r="W47" s="75"/>
    </row>
    <row r="48" spans="1:24" s="53" customFormat="1" ht="11.45" hidden="1">
      <c r="A48" s="129"/>
      <c r="B48" s="137"/>
      <c r="C48" s="137"/>
      <c r="D48" s="137"/>
      <c r="E48" s="135"/>
      <c r="F48" s="135"/>
      <c r="G48" s="135"/>
      <c r="H48" s="135"/>
      <c r="I48" s="117"/>
      <c r="J48" s="117"/>
      <c r="K48" s="136">
        <f t="shared" si="3"/>
        <v>0</v>
      </c>
      <c r="L48" s="136"/>
      <c r="N48" s="75"/>
      <c r="O48" s="82"/>
      <c r="P48" s="82"/>
      <c r="Q48" s="75"/>
      <c r="R48" s="75"/>
      <c r="S48" s="83"/>
      <c r="T48" s="83"/>
      <c r="U48" s="75"/>
      <c r="V48" s="75"/>
      <c r="W48" s="75"/>
    </row>
    <row r="49" spans="1:23" s="53" customFormat="1" ht="26.25" hidden="1" customHeight="1">
      <c r="A49" s="129"/>
      <c r="B49" s="138"/>
      <c r="C49" s="138"/>
      <c r="D49" s="138"/>
      <c r="E49" s="135"/>
      <c r="F49" s="135"/>
      <c r="G49" s="135"/>
      <c r="H49" s="135"/>
      <c r="I49" s="117"/>
      <c r="J49" s="117"/>
      <c r="K49" s="136">
        <f t="shared" si="3"/>
        <v>0</v>
      </c>
      <c r="L49" s="136"/>
      <c r="N49" s="75"/>
      <c r="O49" s="82"/>
      <c r="P49" s="82"/>
      <c r="Q49" s="75"/>
      <c r="R49" s="75"/>
      <c r="S49" s="83"/>
      <c r="T49" s="83"/>
      <c r="U49" s="75"/>
      <c r="V49" s="75"/>
      <c r="W49" s="75"/>
    </row>
    <row r="50" spans="1:23" s="53" customFormat="1" ht="66" customHeight="1">
      <c r="A50" s="121">
        <v>6</v>
      </c>
      <c r="B50" s="153" t="s">
        <v>77</v>
      </c>
      <c r="C50" s="153"/>
      <c r="D50" s="153"/>
      <c r="E50" s="153" t="s">
        <v>78</v>
      </c>
      <c r="F50" s="153"/>
      <c r="G50" s="153" t="s">
        <v>79</v>
      </c>
      <c r="H50" s="153"/>
      <c r="I50" s="122">
        <v>10000</v>
      </c>
      <c r="J50" s="96">
        <f>I50*M$54</f>
        <v>2501.75</v>
      </c>
      <c r="K50" s="149">
        <f t="shared" ref="K50:K53" si="6">SUM(I50:J50)</f>
        <v>12501.75</v>
      </c>
      <c r="L50" s="149"/>
      <c r="N50" s="86" t="s">
        <v>80</v>
      </c>
      <c r="O50" s="82">
        <v>0</v>
      </c>
      <c r="P50" s="82">
        <v>0</v>
      </c>
      <c r="Q50" s="75">
        <v>0</v>
      </c>
      <c r="R50" s="75">
        <v>0</v>
      </c>
      <c r="S50" s="95">
        <f>I50-Q50</f>
        <v>10000</v>
      </c>
      <c r="T50" s="95">
        <f>J50-R50</f>
        <v>2501.75</v>
      </c>
      <c r="U50" s="92">
        <f>SUM(O50+Q50+S50)</f>
        <v>10000</v>
      </c>
      <c r="V50" s="92">
        <f>P50+R50+T50</f>
        <v>2501.75</v>
      </c>
      <c r="W50" s="92">
        <f>U50+V50</f>
        <v>12501.75</v>
      </c>
    </row>
    <row r="51" spans="1:23" s="53" customFormat="1" ht="24.75" hidden="1" customHeight="1">
      <c r="A51" s="129"/>
      <c r="B51" s="137"/>
      <c r="C51" s="137"/>
      <c r="D51" s="137"/>
      <c r="E51" s="135"/>
      <c r="F51" s="135"/>
      <c r="G51" s="135"/>
      <c r="H51" s="135"/>
      <c r="I51" s="117"/>
      <c r="J51" s="117"/>
      <c r="K51" s="136">
        <f t="shared" si="6"/>
        <v>0</v>
      </c>
      <c r="L51" s="136"/>
      <c r="N51" s="75"/>
      <c r="O51" s="82"/>
      <c r="P51" s="82"/>
      <c r="Q51" s="75"/>
      <c r="R51" s="75"/>
      <c r="S51" s="83"/>
      <c r="T51" s="83"/>
      <c r="U51" s="75"/>
      <c r="V51" s="75"/>
      <c r="W51" s="75"/>
    </row>
    <row r="52" spans="1:23" s="53" customFormat="1" ht="11.45" hidden="1">
      <c r="A52" s="129"/>
      <c r="B52" s="137"/>
      <c r="C52" s="137"/>
      <c r="D52" s="137"/>
      <c r="E52" s="135"/>
      <c r="F52" s="135"/>
      <c r="G52" s="135"/>
      <c r="H52" s="135"/>
      <c r="I52" s="117"/>
      <c r="J52" s="117"/>
      <c r="K52" s="136">
        <f t="shared" si="6"/>
        <v>0</v>
      </c>
      <c r="L52" s="136"/>
      <c r="N52" s="75"/>
      <c r="O52" s="82"/>
      <c r="P52" s="82"/>
      <c r="Q52" s="75"/>
      <c r="R52" s="75"/>
      <c r="S52" s="83"/>
      <c r="T52" s="83"/>
      <c r="U52" s="75"/>
      <c r="V52" s="75"/>
      <c r="W52" s="75"/>
    </row>
    <row r="53" spans="1:23" s="53" customFormat="1" ht="11.45" hidden="1">
      <c r="A53" s="116" t="s">
        <v>81</v>
      </c>
      <c r="B53" s="135"/>
      <c r="C53" s="135"/>
      <c r="D53" s="135"/>
      <c r="E53" s="135"/>
      <c r="F53" s="135"/>
      <c r="G53" s="135"/>
      <c r="H53" s="135"/>
      <c r="I53" s="117"/>
      <c r="J53" s="117"/>
      <c r="K53" s="136">
        <f t="shared" si="6"/>
        <v>0</v>
      </c>
      <c r="L53" s="136"/>
      <c r="N53" s="75"/>
      <c r="O53" s="82"/>
      <c r="P53" s="82"/>
      <c r="Q53" s="75"/>
      <c r="R53" s="75"/>
      <c r="S53" s="83"/>
      <c r="T53" s="83"/>
      <c r="U53" s="75"/>
      <c r="V53" s="75"/>
      <c r="W53" s="75"/>
    </row>
    <row r="54" spans="1:23" s="53" customFormat="1" ht="12">
      <c r="A54" s="169" t="s">
        <v>82</v>
      </c>
      <c r="B54" s="169"/>
      <c r="C54" s="169"/>
      <c r="D54" s="169"/>
      <c r="E54" s="169"/>
      <c r="F54" s="169"/>
      <c r="G54" s="169"/>
      <c r="H54" s="169"/>
      <c r="I54" s="98">
        <f>SUM(I29+I30+I34+I38+I45+I50)</f>
        <v>400000</v>
      </c>
      <c r="J54" s="98">
        <f>SUM(J29+J30+J34+J38+J45+J50)</f>
        <v>100070</v>
      </c>
      <c r="K54" s="171">
        <f>SUM(K29+K30+K34+K38+K50+K45)</f>
        <v>500070</v>
      </c>
      <c r="L54" s="172"/>
      <c r="M54" s="77">
        <v>0.25017499999999998</v>
      </c>
      <c r="N54" s="84"/>
      <c r="O54" s="85">
        <f>SUM(O29:O50)</f>
        <v>112083.33333333333</v>
      </c>
      <c r="P54" s="85">
        <f>SUM(P29:P50)</f>
        <v>28040.447916666664</v>
      </c>
      <c r="Q54" s="85">
        <f>SUM(Q29:Q50)</f>
        <v>247916.66666666669</v>
      </c>
      <c r="R54" s="85">
        <f>SUM(R29:R50)</f>
        <v>62022.552083333328</v>
      </c>
      <c r="S54" s="85">
        <f>SUM(S29:S50)</f>
        <v>40000</v>
      </c>
      <c r="T54" s="85">
        <f>SUM(T29:T50)</f>
        <v>10007</v>
      </c>
      <c r="U54" s="85">
        <f>SUM(U29:U50)</f>
        <v>400000</v>
      </c>
      <c r="V54" s="85">
        <f>SUM(V29:V50)</f>
        <v>100070</v>
      </c>
      <c r="W54" s="85">
        <f>SUM(W29:W50)</f>
        <v>500070</v>
      </c>
    </row>
    <row r="55" spans="1:23">
      <c r="B55" s="170"/>
      <c r="C55" s="170"/>
      <c r="D55" s="170"/>
    </row>
    <row r="56" spans="1:23">
      <c r="A56" s="61" t="s">
        <v>83</v>
      </c>
    </row>
    <row r="57" spans="1:23">
      <c r="A57" s="69" t="s">
        <v>84</v>
      </c>
    </row>
    <row r="58" spans="1:23">
      <c r="A58" s="61"/>
    </row>
    <row r="59" spans="1:23" s="53" customFormat="1" ht="11.45">
      <c r="A59" s="54" t="s">
        <v>85</v>
      </c>
      <c r="C59" s="144">
        <f>K54</f>
        <v>500070</v>
      </c>
      <c r="D59" s="145"/>
      <c r="N59" s="75"/>
      <c r="O59" s="75"/>
      <c r="P59" s="75"/>
      <c r="Q59" s="75"/>
      <c r="R59" s="75"/>
      <c r="S59" s="75"/>
      <c r="T59" s="75"/>
      <c r="U59" s="75"/>
      <c r="V59" s="75"/>
      <c r="W59" s="75"/>
    </row>
    <row r="60" spans="1:23" s="53" customFormat="1" ht="14.25" customHeight="1">
      <c r="A60" s="54" t="s">
        <v>86</v>
      </c>
      <c r="C60" s="144">
        <f>I54</f>
        <v>400000</v>
      </c>
      <c r="D60" s="145"/>
      <c r="N60" s="75"/>
      <c r="O60" s="75"/>
      <c r="P60" s="75"/>
      <c r="Q60" s="75"/>
      <c r="R60" s="75"/>
      <c r="S60" s="75"/>
      <c r="T60" s="75"/>
      <c r="U60" s="75"/>
      <c r="V60" s="75"/>
      <c r="W60" s="75"/>
    </row>
    <row r="61" spans="1:23" s="53" customFormat="1" ht="14.25" customHeight="1">
      <c r="A61" s="54" t="s">
        <v>87</v>
      </c>
      <c r="C61" s="144">
        <f>J54</f>
        <v>100070</v>
      </c>
      <c r="D61" s="145"/>
      <c r="N61" s="75"/>
      <c r="O61" s="75"/>
      <c r="P61" s="75"/>
      <c r="Q61" s="75"/>
      <c r="R61" s="75"/>
      <c r="S61" s="75"/>
      <c r="T61" s="75"/>
      <c r="U61" s="75"/>
      <c r="V61" s="75"/>
      <c r="W61" s="75"/>
    </row>
    <row r="62" spans="1:23" s="53" customFormat="1" ht="12">
      <c r="A62" s="55"/>
      <c r="C62" s="56"/>
      <c r="N62" s="75"/>
      <c r="O62" s="75"/>
      <c r="P62" s="75"/>
      <c r="Q62" s="75"/>
      <c r="R62" s="75"/>
      <c r="S62" s="75"/>
      <c r="T62" s="75"/>
      <c r="U62" s="75"/>
      <c r="V62" s="75"/>
      <c r="W62" s="75"/>
    </row>
    <row r="63" spans="1:23" s="53" customFormat="1" ht="12">
      <c r="A63" s="52" t="s">
        <v>88</v>
      </c>
      <c r="C63" s="56"/>
      <c r="D63" s="67">
        <f>C60/C59</f>
        <v>0.7998880156778051</v>
      </c>
      <c r="F63" s="57"/>
      <c r="N63" s="75"/>
      <c r="O63" s="75"/>
      <c r="P63" s="75"/>
      <c r="Q63" s="75"/>
      <c r="R63" s="75"/>
      <c r="S63" s="75"/>
      <c r="T63" s="75"/>
      <c r="U63" s="75"/>
      <c r="V63" s="75"/>
      <c r="W63" s="75"/>
    </row>
    <row r="64" spans="1:23" s="53" customFormat="1" ht="12">
      <c r="A64" s="52" t="s">
        <v>89</v>
      </c>
      <c r="C64" s="56"/>
      <c r="D64" s="67">
        <f>C61/C59</f>
        <v>0.2001119843221949</v>
      </c>
      <c r="F64" s="57"/>
      <c r="N64" s="75"/>
      <c r="O64" s="75"/>
      <c r="P64" s="75"/>
      <c r="Q64" s="75"/>
      <c r="R64" s="75"/>
      <c r="S64" s="75"/>
      <c r="T64" s="75"/>
      <c r="U64" s="75"/>
      <c r="V64" s="75"/>
      <c r="W64" s="75"/>
    </row>
    <row r="65" spans="1:12" ht="15" customHeight="1">
      <c r="A65" s="156" t="s">
        <v>90</v>
      </c>
      <c r="B65" s="156"/>
      <c r="C65" s="156"/>
      <c r="D65" s="157" t="s">
        <v>91</v>
      </c>
      <c r="E65" s="48"/>
      <c r="F65" s="47"/>
      <c r="H65" s="48"/>
    </row>
    <row r="66" spans="1:12" ht="15" customHeight="1">
      <c r="A66" s="156"/>
      <c r="B66" s="156"/>
      <c r="C66" s="156"/>
      <c r="D66" s="157"/>
      <c r="E66" s="48"/>
      <c r="F66" s="47"/>
      <c r="G66" s="48"/>
      <c r="H66" s="48"/>
    </row>
    <row r="68" spans="1:12" ht="15.6">
      <c r="A68" s="61" t="s">
        <v>92</v>
      </c>
      <c r="B68" s="46"/>
      <c r="C68" s="46"/>
      <c r="D68" s="46"/>
      <c r="E68" s="46"/>
      <c r="F68" s="46"/>
      <c r="G68" s="46"/>
    </row>
    <row r="69" spans="1:12">
      <c r="A69" s="168" t="s">
        <v>93</v>
      </c>
      <c r="B69" s="168"/>
      <c r="C69" s="168"/>
      <c r="D69" s="168"/>
      <c r="E69" s="168"/>
      <c r="F69" s="168"/>
      <c r="G69" s="168"/>
      <c r="H69" s="168"/>
      <c r="I69" s="168"/>
      <c r="J69" s="168"/>
    </row>
    <row r="70" spans="1:12" ht="12" customHeight="1"/>
    <row r="71" spans="1:12" ht="45.75" customHeight="1">
      <c r="A71" s="125" t="s">
        <v>94</v>
      </c>
      <c r="B71" s="158" t="s">
        <v>95</v>
      </c>
      <c r="C71" s="159"/>
      <c r="D71" s="158" t="s">
        <v>96</v>
      </c>
      <c r="E71" s="159"/>
      <c r="F71" s="158" t="s">
        <v>97</v>
      </c>
      <c r="G71" s="159"/>
      <c r="H71" s="158" t="s">
        <v>98</v>
      </c>
      <c r="I71" s="159"/>
      <c r="J71" s="161" t="s">
        <v>99</v>
      </c>
      <c r="K71" s="161" t="s">
        <v>100</v>
      </c>
      <c r="L71" s="161" t="s">
        <v>101</v>
      </c>
    </row>
    <row r="72" spans="1:12" ht="26.25" customHeight="1">
      <c r="A72" s="125"/>
      <c r="B72" s="125" t="s">
        <v>102</v>
      </c>
      <c r="C72" s="125" t="s">
        <v>103</v>
      </c>
      <c r="D72" s="125" t="s">
        <v>102</v>
      </c>
      <c r="E72" s="125" t="s">
        <v>103</v>
      </c>
      <c r="F72" s="125" t="s">
        <v>102</v>
      </c>
      <c r="G72" s="125" t="s">
        <v>103</v>
      </c>
      <c r="H72" s="125" t="s">
        <v>102</v>
      </c>
      <c r="I72" s="125" t="s">
        <v>103</v>
      </c>
      <c r="J72" s="161"/>
      <c r="K72" s="161"/>
      <c r="L72" s="161"/>
    </row>
    <row r="73" spans="1:12">
      <c r="A73" s="58" t="s">
        <v>104</v>
      </c>
      <c r="B73" s="103">
        <f>O54</f>
        <v>112083.33333333333</v>
      </c>
      <c r="C73" s="103">
        <f>P54</f>
        <v>28040.447916666664</v>
      </c>
      <c r="D73" s="103">
        <f>Q54</f>
        <v>247916.66666666669</v>
      </c>
      <c r="E73" s="103">
        <f>R54</f>
        <v>62022.552083333328</v>
      </c>
      <c r="F73" s="103">
        <f>S54</f>
        <v>40000</v>
      </c>
      <c r="G73" s="103">
        <f>T54</f>
        <v>10007</v>
      </c>
      <c r="H73" s="103">
        <v>0</v>
      </c>
      <c r="I73" s="103">
        <v>0</v>
      </c>
      <c r="J73" s="104">
        <f>B73+D73+F73</f>
        <v>400000</v>
      </c>
      <c r="K73" s="104">
        <f>C73+E73+G73</f>
        <v>100070</v>
      </c>
      <c r="L73" s="104">
        <f>J73+K73</f>
        <v>500070</v>
      </c>
    </row>
    <row r="74" spans="1:12">
      <c r="A74" s="65" t="s">
        <v>105</v>
      </c>
      <c r="B74" s="100">
        <v>0</v>
      </c>
      <c r="C74" s="101">
        <v>0</v>
      </c>
      <c r="D74" s="101">
        <v>0</v>
      </c>
      <c r="E74" s="101">
        <v>0</v>
      </c>
      <c r="F74" s="101">
        <v>0</v>
      </c>
      <c r="G74" s="101">
        <v>0</v>
      </c>
      <c r="H74" s="101">
        <v>0</v>
      </c>
      <c r="I74" s="101">
        <v>0</v>
      </c>
      <c r="J74" s="99">
        <f>B74+D74+F74</f>
        <v>0</v>
      </c>
      <c r="K74" s="99">
        <f>C74+E74+G74</f>
        <v>0</v>
      </c>
      <c r="L74" s="99">
        <f>J74+K74</f>
        <v>0</v>
      </c>
    </row>
    <row r="75" spans="1:12" ht="15.75" customHeight="1">
      <c r="A75" s="65" t="s">
        <v>106</v>
      </c>
      <c r="B75" s="100">
        <v>0</v>
      </c>
      <c r="C75" s="101">
        <v>0</v>
      </c>
      <c r="D75" s="101">
        <v>0</v>
      </c>
      <c r="E75" s="101">
        <v>0</v>
      </c>
      <c r="F75" s="101">
        <v>0</v>
      </c>
      <c r="G75" s="101">
        <v>0</v>
      </c>
      <c r="H75" s="101">
        <v>0</v>
      </c>
      <c r="I75" s="101">
        <v>0</v>
      </c>
      <c r="J75" s="99">
        <f t="shared" ref="J75" si="7">B75+D75+F75</f>
        <v>0</v>
      </c>
      <c r="K75" s="99">
        <f>C75+E75+G75</f>
        <v>0</v>
      </c>
      <c r="L75" s="101">
        <f>J75+K75</f>
        <v>0</v>
      </c>
    </row>
    <row r="76" spans="1:12">
      <c r="A76" s="66" t="s">
        <v>107</v>
      </c>
      <c r="B76" s="102">
        <f>SUM(B73:B75)</f>
        <v>112083.33333333333</v>
      </c>
      <c r="C76" s="102">
        <f t="shared" ref="C76:G76" si="8">SUM(C73:C75)</f>
        <v>28040.447916666664</v>
      </c>
      <c r="D76" s="102">
        <f t="shared" si="8"/>
        <v>247916.66666666669</v>
      </c>
      <c r="E76" s="102">
        <f t="shared" si="8"/>
        <v>62022.552083333328</v>
      </c>
      <c r="F76" s="102">
        <f t="shared" si="8"/>
        <v>40000</v>
      </c>
      <c r="G76" s="102">
        <f t="shared" si="8"/>
        <v>10007</v>
      </c>
      <c r="H76" s="102">
        <f t="shared" ref="H76" si="9">SUM(H73:H75)</f>
        <v>0</v>
      </c>
      <c r="I76" s="102">
        <f t="shared" ref="I76" si="10">SUM(I73:I75)</f>
        <v>0</v>
      </c>
      <c r="J76" s="102">
        <f>SUM(J73:J75)</f>
        <v>400000</v>
      </c>
      <c r="K76" s="102">
        <f>SUM(K73:K75)</f>
        <v>100070</v>
      </c>
      <c r="L76" s="102">
        <f>SUM(J76:K76)</f>
        <v>500070</v>
      </c>
    </row>
    <row r="77" spans="1:12">
      <c r="C77" s="274"/>
      <c r="G77" s="118"/>
      <c r="H77" s="118"/>
      <c r="I77" s="118"/>
    </row>
    <row r="78" spans="1:12" ht="24.75" customHeight="1">
      <c r="A78" s="52" t="s">
        <v>108</v>
      </c>
      <c r="B78" s="53"/>
      <c r="C78" s="52"/>
      <c r="D78" s="52"/>
    </row>
    <row r="79" spans="1:12">
      <c r="A79" s="62" t="s">
        <v>109</v>
      </c>
      <c r="B79" s="155" t="s">
        <v>110</v>
      </c>
      <c r="C79" s="155"/>
      <c r="D79" s="155"/>
    </row>
    <row r="80" spans="1:12" ht="14.25" customHeight="1">
      <c r="A80" s="126" t="s">
        <v>104</v>
      </c>
      <c r="B80" s="160" t="s">
        <v>111</v>
      </c>
      <c r="C80" s="160"/>
      <c r="D80" s="160"/>
    </row>
    <row r="81" spans="1:4" ht="15.75" customHeight="1">
      <c r="A81" s="126" t="s">
        <v>105</v>
      </c>
      <c r="B81" s="154" t="s">
        <v>112</v>
      </c>
      <c r="C81" s="154"/>
      <c r="D81" s="154"/>
    </row>
    <row r="82" spans="1:4">
      <c r="A82" s="126" t="s">
        <v>106</v>
      </c>
      <c r="B82" s="154" t="s">
        <v>113</v>
      </c>
      <c r="C82" s="154"/>
      <c r="D82" s="154"/>
    </row>
  </sheetData>
  <dataConsolidate/>
  <mergeCells count="148">
    <mergeCell ref="B33:D33"/>
    <mergeCell ref="E33:F33"/>
    <mergeCell ref="G33:H33"/>
    <mergeCell ref="K33:L33"/>
    <mergeCell ref="A17:B23"/>
    <mergeCell ref="E40:F40"/>
    <mergeCell ref="G40:H40"/>
    <mergeCell ref="K40:L40"/>
    <mergeCell ref="O27:P27"/>
    <mergeCell ref="M25:W25"/>
    <mergeCell ref="Q27:R27"/>
    <mergeCell ref="S27:T27"/>
    <mergeCell ref="U27:V27"/>
    <mergeCell ref="M26:X26"/>
    <mergeCell ref="C19:L19"/>
    <mergeCell ref="C18:L18"/>
    <mergeCell ref="C22:L22"/>
    <mergeCell ref="C21:L21"/>
    <mergeCell ref="C20:L20"/>
    <mergeCell ref="C23:L23"/>
    <mergeCell ref="B45:D45"/>
    <mergeCell ref="E45:F45"/>
    <mergeCell ref="G45:H45"/>
    <mergeCell ref="K45:L45"/>
    <mergeCell ref="B41:D41"/>
    <mergeCell ref="E41:F41"/>
    <mergeCell ref="G41:H41"/>
    <mergeCell ref="K41:L41"/>
    <mergeCell ref="B42:D42"/>
    <mergeCell ref="E42:F42"/>
    <mergeCell ref="G42:H42"/>
    <mergeCell ref="K42:L42"/>
    <mergeCell ref="B43:D43"/>
    <mergeCell ref="E43:F43"/>
    <mergeCell ref="G43:H43"/>
    <mergeCell ref="K43:L43"/>
    <mergeCell ref="B44:D44"/>
    <mergeCell ref="E44:F44"/>
    <mergeCell ref="G44:H44"/>
    <mergeCell ref="C61:D61"/>
    <mergeCell ref="A69:J69"/>
    <mergeCell ref="C60:D60"/>
    <mergeCell ref="A54:H54"/>
    <mergeCell ref="B55:D55"/>
    <mergeCell ref="B39:D39"/>
    <mergeCell ref="K35:L35"/>
    <mergeCell ref="K54:L54"/>
    <mergeCell ref="K28:L28"/>
    <mergeCell ref="B35:D35"/>
    <mergeCell ref="B32:D32"/>
    <mergeCell ref="E32:F32"/>
    <mergeCell ref="G32:H32"/>
    <mergeCell ref="E35:F35"/>
    <mergeCell ref="G35:H35"/>
    <mergeCell ref="B34:D34"/>
    <mergeCell ref="E34:F34"/>
    <mergeCell ref="E50:F50"/>
    <mergeCell ref="G50:H50"/>
    <mergeCell ref="K50:L50"/>
    <mergeCell ref="E39:F39"/>
    <mergeCell ref="G39:H39"/>
    <mergeCell ref="K39:L39"/>
    <mergeCell ref="B40:D40"/>
    <mergeCell ref="H71:I71"/>
    <mergeCell ref="J71:J72"/>
    <mergeCell ref="B31:D31"/>
    <mergeCell ref="E31:F31"/>
    <mergeCell ref="G31:H31"/>
    <mergeCell ref="K31:L31"/>
    <mergeCell ref="B38:D38"/>
    <mergeCell ref="E38:F38"/>
    <mergeCell ref="G38:H38"/>
    <mergeCell ref="K38:L38"/>
    <mergeCell ref="G34:H34"/>
    <mergeCell ref="K34:L34"/>
    <mergeCell ref="K32:L32"/>
    <mergeCell ref="K71:K72"/>
    <mergeCell ref="L71:L72"/>
    <mergeCell ref="K36:L36"/>
    <mergeCell ref="B37:D37"/>
    <mergeCell ref="E37:F37"/>
    <mergeCell ref="G37:H37"/>
    <mergeCell ref="K37:L37"/>
    <mergeCell ref="B36:D36"/>
    <mergeCell ref="E36:F36"/>
    <mergeCell ref="G36:H36"/>
    <mergeCell ref="B50:D50"/>
    <mergeCell ref="B82:D82"/>
    <mergeCell ref="B79:D79"/>
    <mergeCell ref="A65:C66"/>
    <mergeCell ref="D65:D66"/>
    <mergeCell ref="B71:C71"/>
    <mergeCell ref="D71:E71"/>
    <mergeCell ref="B80:D80"/>
    <mergeCell ref="B81:D81"/>
    <mergeCell ref="F71:G71"/>
    <mergeCell ref="A1:L1"/>
    <mergeCell ref="A3:L3"/>
    <mergeCell ref="A5:B5"/>
    <mergeCell ref="A9:B9"/>
    <mergeCell ref="A7:B7"/>
    <mergeCell ref="C7:D7"/>
    <mergeCell ref="C59:D59"/>
    <mergeCell ref="B28:D28"/>
    <mergeCell ref="E28:F28"/>
    <mergeCell ref="G28:H28"/>
    <mergeCell ref="A26:L26"/>
    <mergeCell ref="B29:D29"/>
    <mergeCell ref="E29:F29"/>
    <mergeCell ref="G29:H29"/>
    <mergeCell ref="K29:L29"/>
    <mergeCell ref="A13:B13"/>
    <mergeCell ref="C13:L13"/>
    <mergeCell ref="A15:B15"/>
    <mergeCell ref="C15:L15"/>
    <mergeCell ref="C17:L17"/>
    <mergeCell ref="B30:D30"/>
    <mergeCell ref="E30:F30"/>
    <mergeCell ref="G30:H30"/>
    <mergeCell ref="K30:L30"/>
    <mergeCell ref="B46:D46"/>
    <mergeCell ref="E46:F46"/>
    <mergeCell ref="G46:H46"/>
    <mergeCell ref="K46:L46"/>
    <mergeCell ref="B48:D48"/>
    <mergeCell ref="E48:F48"/>
    <mergeCell ref="G48:H48"/>
    <mergeCell ref="K48:L48"/>
    <mergeCell ref="B49:D49"/>
    <mergeCell ref="E49:F49"/>
    <mergeCell ref="G49:H49"/>
    <mergeCell ref="K49:L49"/>
    <mergeCell ref="B47:D47"/>
    <mergeCell ref="E47:F47"/>
    <mergeCell ref="G47:H47"/>
    <mergeCell ref="K47:L47"/>
    <mergeCell ref="B53:D53"/>
    <mergeCell ref="E53:F53"/>
    <mergeCell ref="G53:H53"/>
    <mergeCell ref="K53:L53"/>
    <mergeCell ref="B51:D51"/>
    <mergeCell ref="E51:F51"/>
    <mergeCell ref="G51:H51"/>
    <mergeCell ref="K51:L51"/>
    <mergeCell ref="B52:D52"/>
    <mergeCell ref="E52:F52"/>
    <mergeCell ref="G52:H52"/>
    <mergeCell ref="K52:L52"/>
  </mergeCells>
  <dataValidations count="2">
    <dataValidation type="list" allowBlank="1" showInputMessage="1" showErrorMessage="1" sqref="D65:D66" xr:uid="{D7C529DE-BFBD-4CD1-ADCD-6B9A0235E17C}">
      <formula1>"Yes,No"</formula1>
    </dataValidation>
    <dataValidation type="list" allowBlank="1" showInputMessage="1" showErrorMessage="1" sqref="C7" xr:uid="{9CBC05F3-797E-4C1E-A5C6-9BE26671F2B6}">
      <formula1>"Planning,Climate Action Plan"</formula1>
    </dataValidation>
  </dataValidations>
  <printOptions horizontalCentered="1"/>
  <pageMargins left="0.7" right="0.7" top="0.75" bottom="0.75" header="0.3" footer="0.3"/>
  <pageSetup scale="50" fitToHeight="0" orientation="portrait" r:id="rId1"/>
  <headerFooter differentFirst="1">
    <oddFooter>&amp;R&amp;"Frutiger LT Com 45 Light,Regular"&amp;9&amp;K1F497D&amp;P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C35"/>
  <sheetViews>
    <sheetView topLeftCell="A10" zoomScaleNormal="100" zoomScaleSheetLayoutView="115" zoomScalePageLayoutView="40" workbookViewId="0">
      <selection activeCell="F58" sqref="F58"/>
    </sheetView>
  </sheetViews>
  <sheetFormatPr defaultColWidth="9.140625" defaultRowHeight="14.25" customHeight="1"/>
  <cols>
    <col min="1" max="1" width="10.85546875" style="44" customWidth="1"/>
    <col min="2" max="3" width="10.42578125" style="44" customWidth="1"/>
    <col min="4" max="4" width="13.85546875" style="44" customWidth="1"/>
    <col min="5" max="7" width="30.85546875" style="44" customWidth="1"/>
    <col min="8" max="8" width="15.85546875" style="44" hidden="1" customWidth="1"/>
    <col min="9" max="9" width="13.85546875" style="44" hidden="1" customWidth="1"/>
    <col min="10" max="10" width="14.85546875" style="44" hidden="1" customWidth="1"/>
    <col min="11" max="12" width="13.85546875" style="44" hidden="1" customWidth="1"/>
    <col min="13" max="13" width="13.85546875" style="44" customWidth="1"/>
    <col min="14" max="23" width="9.140625" style="44"/>
    <col min="24" max="24" width="6" style="44" customWidth="1"/>
    <col min="25" max="25" width="0.140625" style="44" hidden="1" customWidth="1"/>
    <col min="26" max="26" width="9.140625" style="44" hidden="1" customWidth="1"/>
    <col min="27" max="27" width="5.140625" style="44" hidden="1" customWidth="1"/>
    <col min="28" max="28" width="3.85546875" style="44" hidden="1" customWidth="1"/>
    <col min="29" max="29" width="27.42578125" style="44" hidden="1" customWidth="1"/>
    <col min="30" max="16384" width="9.140625" style="44"/>
  </cols>
  <sheetData>
    <row r="1" spans="1:29" ht="21" customHeight="1">
      <c r="A1" s="183" t="s">
        <v>114</v>
      </c>
      <c r="B1" s="184"/>
      <c r="C1" s="184"/>
      <c r="D1" s="184"/>
      <c r="E1" s="184"/>
      <c r="F1" s="184"/>
      <c r="G1" s="184"/>
      <c r="H1" s="43"/>
    </row>
    <row r="2" spans="1:29" ht="7.5" customHeight="1"/>
    <row r="3" spans="1:29">
      <c r="A3" s="141" t="s">
        <v>1</v>
      </c>
      <c r="B3" s="141"/>
      <c r="C3" s="141"/>
      <c r="D3" s="141"/>
      <c r="E3" s="141"/>
      <c r="F3" s="141"/>
      <c r="G3" s="141"/>
      <c r="H3" s="141"/>
      <c r="I3" s="141"/>
      <c r="J3" s="141"/>
      <c r="K3" s="141"/>
      <c r="L3" s="141"/>
    </row>
    <row r="5" spans="1:29" s="53" customFormat="1" ht="15" customHeight="1">
      <c r="A5" s="142" t="s">
        <v>2</v>
      </c>
      <c r="B5" s="142"/>
      <c r="C5" s="74" t="s">
        <v>3</v>
      </c>
      <c r="D5" s="71"/>
      <c r="E5" s="71"/>
      <c r="F5" s="71"/>
      <c r="G5" s="71"/>
      <c r="Y5" s="56" t="s">
        <v>115</v>
      </c>
    </row>
    <row r="6" spans="1:29" s="53" customFormat="1" ht="7.5" customHeight="1">
      <c r="A6" s="127"/>
      <c r="B6" s="127"/>
      <c r="C6" s="52"/>
      <c r="D6" s="52"/>
      <c r="E6" s="52"/>
      <c r="F6" s="52"/>
      <c r="G6" s="52"/>
      <c r="Y6" s="56" t="s">
        <v>116</v>
      </c>
    </row>
    <row r="7" spans="1:29" s="53" customFormat="1" ht="15" customHeight="1">
      <c r="A7" s="142" t="s">
        <v>4</v>
      </c>
      <c r="B7" s="142"/>
      <c r="C7" s="143" t="s">
        <v>5</v>
      </c>
      <c r="D7" s="143"/>
      <c r="E7" s="123" t="s">
        <v>6</v>
      </c>
      <c r="F7" s="64"/>
      <c r="G7" s="64"/>
      <c r="H7" s="64"/>
      <c r="I7" s="64"/>
      <c r="J7" s="64"/>
      <c r="K7" s="64"/>
      <c r="L7" s="64"/>
    </row>
    <row r="8" spans="1:29" s="53" customFormat="1" ht="7.5" customHeight="1">
      <c r="A8" s="127"/>
      <c r="B8" s="127"/>
      <c r="C8" s="73"/>
      <c r="D8" s="63"/>
      <c r="F8" s="64"/>
      <c r="G8" s="64"/>
      <c r="H8" s="64"/>
      <c r="I8" s="64"/>
      <c r="J8" s="64"/>
      <c r="K8" s="64"/>
      <c r="L8" s="64"/>
    </row>
    <row r="9" spans="1:29" s="53" customFormat="1" ht="15" customHeight="1">
      <c r="A9" s="142" t="s">
        <v>7</v>
      </c>
      <c r="B9" s="142"/>
      <c r="C9" s="74" t="s">
        <v>8</v>
      </c>
      <c r="D9" s="72"/>
      <c r="E9" s="72"/>
      <c r="F9" s="72"/>
      <c r="G9" s="72"/>
      <c r="Y9" s="56" t="s">
        <v>117</v>
      </c>
    </row>
    <row r="10" spans="1:29" ht="15" customHeight="1">
      <c r="A10" s="49"/>
      <c r="B10" s="49"/>
      <c r="C10" s="118"/>
      <c r="D10" s="118"/>
      <c r="E10" s="118"/>
      <c r="F10" s="118"/>
      <c r="G10" s="118"/>
      <c r="AC10" s="45" t="s">
        <v>118</v>
      </c>
    </row>
    <row r="11" spans="1:29" ht="15.75">
      <c r="A11" s="61" t="s">
        <v>119</v>
      </c>
      <c r="B11" s="46"/>
      <c r="C11" s="46"/>
    </row>
    <row r="12" spans="1:29" ht="28.5" customHeight="1">
      <c r="A12" s="147" t="s">
        <v>120</v>
      </c>
      <c r="B12" s="147"/>
      <c r="C12" s="147"/>
      <c r="D12" s="147"/>
      <c r="E12" s="147"/>
      <c r="F12" s="147"/>
      <c r="G12" s="147"/>
      <c r="H12" s="51"/>
      <c r="I12" s="51"/>
      <c r="J12" s="51"/>
      <c r="K12" s="51"/>
    </row>
    <row r="13" spans="1:29" ht="7.5" customHeight="1"/>
    <row r="14" spans="1:29" s="53" customFormat="1" ht="18.75">
      <c r="A14" s="128" t="s">
        <v>29</v>
      </c>
      <c r="B14" s="146" t="s">
        <v>30</v>
      </c>
      <c r="C14" s="146"/>
      <c r="D14" s="146"/>
      <c r="E14" s="128" t="s">
        <v>121</v>
      </c>
      <c r="F14" s="128" t="s">
        <v>122</v>
      </c>
      <c r="G14" s="128" t="s">
        <v>123</v>
      </c>
      <c r="H14" s="180" t="s">
        <v>124</v>
      </c>
      <c r="I14" s="181"/>
      <c r="J14" s="181"/>
      <c r="K14" s="181"/>
      <c r="L14" s="182"/>
    </row>
    <row r="15" spans="1:29" ht="55.35" customHeight="1">
      <c r="A15" s="120">
        <v>1</v>
      </c>
      <c r="B15" s="148" t="s">
        <v>40</v>
      </c>
      <c r="C15" s="148"/>
      <c r="D15" s="148"/>
      <c r="E15" s="120" t="s">
        <v>125</v>
      </c>
      <c r="F15" s="120" t="s">
        <v>126</v>
      </c>
      <c r="G15" s="120" t="s">
        <v>127</v>
      </c>
      <c r="H15" s="106" t="s">
        <v>128</v>
      </c>
      <c r="I15" s="107" t="s">
        <v>25</v>
      </c>
      <c r="J15" s="107" t="s">
        <v>129</v>
      </c>
      <c r="K15" s="108"/>
      <c r="L15" s="109"/>
    </row>
    <row r="16" spans="1:29" ht="31.35" customHeight="1">
      <c r="A16" s="121">
        <v>2</v>
      </c>
      <c r="B16" s="153" t="s">
        <v>43</v>
      </c>
      <c r="C16" s="153"/>
      <c r="D16" s="153"/>
      <c r="E16" s="120" t="s">
        <v>126</v>
      </c>
      <c r="F16" s="120" t="s">
        <v>130</v>
      </c>
      <c r="G16" s="120" t="s">
        <v>131</v>
      </c>
      <c r="H16" s="106" t="s">
        <v>132</v>
      </c>
      <c r="I16" s="107" t="s">
        <v>133</v>
      </c>
      <c r="J16" s="108"/>
      <c r="K16" s="108"/>
      <c r="L16" s="109"/>
    </row>
    <row r="17" spans="1:12" ht="27.6" customHeight="1">
      <c r="A17" s="116" t="s">
        <v>45</v>
      </c>
      <c r="B17" s="135" t="s">
        <v>46</v>
      </c>
      <c r="C17" s="135"/>
      <c r="D17" s="135"/>
      <c r="E17" s="124" t="s">
        <v>126</v>
      </c>
      <c r="F17" s="124" t="s">
        <v>134</v>
      </c>
      <c r="G17" s="124" t="s">
        <v>135</v>
      </c>
      <c r="H17" s="106" t="s">
        <v>136</v>
      </c>
      <c r="I17" s="107" t="s">
        <v>25</v>
      </c>
      <c r="J17" s="108"/>
      <c r="K17" s="108"/>
      <c r="L17" s="109"/>
    </row>
    <row r="18" spans="1:12" ht="31.7" customHeight="1">
      <c r="A18" s="116" t="s">
        <v>49</v>
      </c>
      <c r="B18" s="135" t="s">
        <v>50</v>
      </c>
      <c r="C18" s="135"/>
      <c r="D18" s="135"/>
      <c r="E18" s="124" t="s">
        <v>134</v>
      </c>
      <c r="F18" s="124" t="s">
        <v>137</v>
      </c>
      <c r="G18" s="124" t="s">
        <v>138</v>
      </c>
      <c r="H18" s="110" t="s">
        <v>139</v>
      </c>
      <c r="I18" s="107" t="s">
        <v>140</v>
      </c>
      <c r="J18" s="108"/>
      <c r="K18" s="108"/>
      <c r="L18" s="109"/>
    </row>
    <row r="19" spans="1:12" ht="24" hidden="1" customHeight="1">
      <c r="A19" s="116" t="s">
        <v>53</v>
      </c>
      <c r="B19" s="165"/>
      <c r="C19" s="166"/>
      <c r="D19" s="167"/>
      <c r="E19" s="78"/>
      <c r="F19" s="78"/>
      <c r="G19" s="78"/>
      <c r="H19" s="106"/>
      <c r="I19" s="107"/>
      <c r="J19" s="108"/>
      <c r="K19" s="108"/>
      <c r="L19" s="109"/>
    </row>
    <row r="20" spans="1:12" ht="41.45" customHeight="1">
      <c r="A20" s="121">
        <v>3</v>
      </c>
      <c r="B20" s="153" t="s">
        <v>54</v>
      </c>
      <c r="C20" s="153"/>
      <c r="D20" s="153"/>
      <c r="E20" s="120" t="s">
        <v>126</v>
      </c>
      <c r="F20" s="120" t="s">
        <v>141</v>
      </c>
      <c r="G20" s="120" t="s">
        <v>142</v>
      </c>
      <c r="H20" s="110" t="s">
        <v>143</v>
      </c>
      <c r="I20" s="107" t="s">
        <v>25</v>
      </c>
      <c r="J20" s="108"/>
      <c r="K20" s="108"/>
      <c r="L20" s="109"/>
    </row>
    <row r="21" spans="1:12" hidden="1">
      <c r="A21" s="116" t="s">
        <v>57</v>
      </c>
      <c r="B21" s="165"/>
      <c r="C21" s="166"/>
      <c r="D21" s="167"/>
      <c r="E21" s="120" t="s">
        <v>144</v>
      </c>
      <c r="F21" s="120" t="s">
        <v>145</v>
      </c>
      <c r="G21" s="120" t="s">
        <v>146</v>
      </c>
      <c r="H21" s="106"/>
      <c r="I21" s="107"/>
      <c r="J21" s="108"/>
      <c r="K21" s="108"/>
      <c r="L21" s="109"/>
    </row>
    <row r="22" spans="1:12" ht="30.75" hidden="1" customHeight="1">
      <c r="A22" s="116" t="s">
        <v>58</v>
      </c>
      <c r="B22" s="165"/>
      <c r="C22" s="166"/>
      <c r="D22" s="167"/>
      <c r="E22" s="120" t="s">
        <v>144</v>
      </c>
      <c r="F22" s="120" t="s">
        <v>145</v>
      </c>
      <c r="G22" s="120" t="s">
        <v>146</v>
      </c>
      <c r="H22" s="106"/>
      <c r="I22" s="107"/>
      <c r="J22" s="108"/>
      <c r="K22" s="108"/>
      <c r="L22" s="109"/>
    </row>
    <row r="23" spans="1:12" hidden="1">
      <c r="A23" s="116" t="s">
        <v>59</v>
      </c>
      <c r="B23" s="165"/>
      <c r="C23" s="166"/>
      <c r="D23" s="167"/>
      <c r="E23" s="120" t="s">
        <v>144</v>
      </c>
      <c r="F23" s="120" t="s">
        <v>145</v>
      </c>
      <c r="G23" s="120" t="s">
        <v>146</v>
      </c>
      <c r="H23" s="106"/>
      <c r="I23" s="107"/>
      <c r="J23" s="108"/>
      <c r="K23" s="108"/>
      <c r="L23" s="109"/>
    </row>
    <row r="24" spans="1:12" ht="28.7" customHeight="1">
      <c r="A24" s="121">
        <v>4</v>
      </c>
      <c r="B24" s="153" t="s">
        <v>60</v>
      </c>
      <c r="C24" s="153"/>
      <c r="D24" s="153"/>
      <c r="E24" s="120" t="s">
        <v>141</v>
      </c>
      <c r="F24" s="120" t="s">
        <v>137</v>
      </c>
      <c r="G24" s="120" t="s">
        <v>147</v>
      </c>
      <c r="H24" s="106" t="s">
        <v>148</v>
      </c>
      <c r="I24" s="107" t="s">
        <v>133</v>
      </c>
      <c r="J24" s="108"/>
      <c r="K24" s="108"/>
      <c r="L24" s="109"/>
    </row>
    <row r="25" spans="1:12" ht="26.45" customHeight="1">
      <c r="A25" s="116" t="s">
        <v>62</v>
      </c>
      <c r="B25" s="162" t="s">
        <v>63</v>
      </c>
      <c r="C25" s="162"/>
      <c r="D25" s="162"/>
      <c r="E25" s="124" t="s">
        <v>141</v>
      </c>
      <c r="F25" s="124" t="s">
        <v>149</v>
      </c>
      <c r="G25" s="124" t="s">
        <v>150</v>
      </c>
      <c r="H25" s="110" t="s">
        <v>151</v>
      </c>
      <c r="I25" s="107" t="s">
        <v>26</v>
      </c>
      <c r="J25" s="108"/>
      <c r="K25" s="108"/>
      <c r="L25" s="109"/>
    </row>
    <row r="26" spans="1:12" ht="30.6" customHeight="1">
      <c r="A26" s="116" t="s">
        <v>66</v>
      </c>
      <c r="B26" s="135" t="s">
        <v>67</v>
      </c>
      <c r="C26" s="135"/>
      <c r="D26" s="135"/>
      <c r="E26" s="124" t="s">
        <v>149</v>
      </c>
      <c r="F26" s="124" t="s">
        <v>137</v>
      </c>
      <c r="G26" s="124" t="s">
        <v>150</v>
      </c>
      <c r="H26" s="106" t="s">
        <v>152</v>
      </c>
      <c r="I26" s="107" t="s">
        <v>26</v>
      </c>
      <c r="J26" s="108"/>
      <c r="K26" s="108"/>
      <c r="L26" s="109"/>
    </row>
    <row r="27" spans="1:12" ht="13.7" hidden="1" customHeight="1">
      <c r="A27" s="116" t="s">
        <v>70</v>
      </c>
      <c r="B27" s="165"/>
      <c r="C27" s="166"/>
      <c r="D27" s="167"/>
      <c r="E27" s="78"/>
      <c r="F27" s="78"/>
      <c r="G27" s="78"/>
      <c r="H27" s="106"/>
      <c r="I27" s="107"/>
      <c r="J27" s="108"/>
      <c r="K27" s="108"/>
      <c r="L27" s="109"/>
    </row>
    <row r="28" spans="1:12" ht="13.7" hidden="1" customHeight="1">
      <c r="A28" s="116" t="s">
        <v>71</v>
      </c>
      <c r="B28" s="165"/>
      <c r="C28" s="166"/>
      <c r="D28" s="167"/>
      <c r="E28" s="79"/>
      <c r="F28" s="79"/>
      <c r="G28" s="79"/>
      <c r="H28" s="106"/>
      <c r="I28" s="107"/>
      <c r="J28" s="108"/>
      <c r="K28" s="108"/>
      <c r="L28" s="109"/>
    </row>
    <row r="29" spans="1:12" ht="13.7" hidden="1" customHeight="1">
      <c r="A29" s="116" t="s">
        <v>72</v>
      </c>
      <c r="B29" s="165"/>
      <c r="C29" s="166"/>
      <c r="D29" s="167"/>
      <c r="E29" s="79"/>
      <c r="F29" s="79"/>
      <c r="G29" s="79"/>
      <c r="H29" s="106"/>
      <c r="I29" s="107"/>
      <c r="J29" s="108"/>
      <c r="K29" s="108"/>
      <c r="L29" s="109"/>
    </row>
    <row r="30" spans="1:12" ht="13.7" hidden="1" customHeight="1">
      <c r="A30" s="116" t="s">
        <v>73</v>
      </c>
      <c r="B30" s="165"/>
      <c r="C30" s="166"/>
      <c r="D30" s="167"/>
      <c r="E30" s="79"/>
      <c r="F30" s="79"/>
      <c r="G30" s="79"/>
      <c r="H30" s="106"/>
      <c r="I30" s="107"/>
      <c r="J30" s="108"/>
      <c r="K30" s="108"/>
      <c r="L30" s="109"/>
    </row>
    <row r="31" spans="1:12" ht="37.35" customHeight="1">
      <c r="A31" s="121">
        <v>5</v>
      </c>
      <c r="B31" s="148" t="s">
        <v>74</v>
      </c>
      <c r="C31" s="148"/>
      <c r="D31" s="148"/>
      <c r="E31" s="120" t="s">
        <v>153</v>
      </c>
      <c r="F31" s="120" t="s">
        <v>154</v>
      </c>
      <c r="G31" s="120" t="s">
        <v>155</v>
      </c>
      <c r="H31" s="106" t="s">
        <v>156</v>
      </c>
      <c r="I31" s="107" t="s">
        <v>157</v>
      </c>
      <c r="J31" s="108"/>
      <c r="K31" s="108"/>
      <c r="L31" s="109"/>
    </row>
    <row r="32" spans="1:12">
      <c r="A32" s="121">
        <v>6</v>
      </c>
      <c r="B32" s="153" t="s">
        <v>77</v>
      </c>
      <c r="C32" s="153"/>
      <c r="D32" s="153"/>
      <c r="E32" s="105" t="s">
        <v>158</v>
      </c>
      <c r="F32" s="120" t="s">
        <v>154</v>
      </c>
      <c r="G32" s="120" t="s">
        <v>155</v>
      </c>
      <c r="H32" s="111" t="s">
        <v>159</v>
      </c>
      <c r="I32" s="112" t="s">
        <v>80</v>
      </c>
      <c r="J32" s="113"/>
      <c r="K32" s="113"/>
      <c r="L32" s="114"/>
    </row>
    <row r="33" spans="1:9" hidden="1">
      <c r="A33" s="116" t="s">
        <v>160</v>
      </c>
      <c r="B33" s="135"/>
      <c r="C33" s="135"/>
      <c r="D33" s="135"/>
      <c r="E33" s="68"/>
      <c r="F33" s="68"/>
      <c r="G33" s="68"/>
      <c r="H33" s="76"/>
      <c r="I33" s="76"/>
    </row>
    <row r="34" spans="1:9" hidden="1">
      <c r="A34" s="116" t="s">
        <v>81</v>
      </c>
      <c r="B34" s="135"/>
      <c r="C34" s="135"/>
      <c r="D34" s="135"/>
      <c r="E34" s="68"/>
      <c r="F34" s="68"/>
      <c r="G34" s="68"/>
      <c r="H34" s="76"/>
      <c r="I34" s="76"/>
    </row>
    <row r="35" spans="1:9">
      <c r="A35" s="179"/>
      <c r="B35" s="179"/>
      <c r="C35" s="179"/>
      <c r="D35" s="179"/>
      <c r="E35" s="179"/>
      <c r="F35" s="179"/>
      <c r="G35" s="80" t="s">
        <v>161</v>
      </c>
      <c r="H35" s="76"/>
      <c r="I35" s="76"/>
    </row>
  </sheetData>
  <dataConsolidate/>
  <mergeCells count="30">
    <mergeCell ref="H14:L14"/>
    <mergeCell ref="A1:G1"/>
    <mergeCell ref="A3:L3"/>
    <mergeCell ref="A5:B5"/>
    <mergeCell ref="A7:B7"/>
    <mergeCell ref="A9:B9"/>
    <mergeCell ref="A35:F35"/>
    <mergeCell ref="C7:D7"/>
    <mergeCell ref="B15:D15"/>
    <mergeCell ref="B16:D16"/>
    <mergeCell ref="B14:D14"/>
    <mergeCell ref="A12:G12"/>
    <mergeCell ref="B17:D17"/>
    <mergeCell ref="B18:D18"/>
    <mergeCell ref="B19:D19"/>
    <mergeCell ref="B20:D20"/>
    <mergeCell ref="B21:D21"/>
    <mergeCell ref="B22:D22"/>
    <mergeCell ref="B23:D23"/>
    <mergeCell ref="B24:D24"/>
    <mergeCell ref="B25:D25"/>
    <mergeCell ref="B26:D26"/>
    <mergeCell ref="B32:D32"/>
    <mergeCell ref="B33:D33"/>
    <mergeCell ref="B34:D34"/>
    <mergeCell ref="B27:D27"/>
    <mergeCell ref="B28:D28"/>
    <mergeCell ref="B29:D29"/>
    <mergeCell ref="B30:D30"/>
    <mergeCell ref="B31:D31"/>
  </mergeCells>
  <dataValidations count="1">
    <dataValidation type="list" allowBlank="1" showInputMessage="1" showErrorMessage="1" sqref="C7" xr:uid="{E5D1BD76-8DB3-4DE7-828A-05C80D1B0D2B}">
      <formula1>"Planning,Climate Action Plan"</formula1>
    </dataValidation>
  </dataValidations>
  <printOptions horizontalCentered="1"/>
  <pageMargins left="0.7" right="0.7" top="0.75" bottom="0.75" header="0.3" footer="0.3"/>
  <pageSetup scale="65" fitToHeight="0" orientation="portrait" r:id="rId1"/>
  <headerFooter differentFirst="1">
    <oddFooter>&amp;R&amp;"Frutiger LT Com 45 Light,Regular"&amp;9&amp;K1F497D&amp;P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ColWidth="8.85546875" defaultRowHeight="14.45"/>
  <cols>
    <col min="1" max="1" width="10.140625" customWidth="1"/>
    <col min="2" max="2" width="7.140625" customWidth="1"/>
    <col min="3" max="8" width="13.85546875" customWidth="1"/>
    <col min="9" max="9" width="14.42578125" customWidth="1"/>
    <col min="10" max="11" width="13.85546875" customWidth="1"/>
    <col min="27" max="27" width="8.85546875" customWidth="1"/>
    <col min="28" max="28" width="8.85546875" hidden="1" customWidth="1"/>
  </cols>
  <sheetData>
    <row r="1" spans="1:28" ht="21" customHeight="1">
      <c r="A1" s="234" t="s">
        <v>162</v>
      </c>
      <c r="B1" s="235"/>
      <c r="C1" s="235"/>
      <c r="D1" s="235"/>
      <c r="E1" s="235"/>
      <c r="F1" s="235"/>
      <c r="G1" s="235"/>
      <c r="H1" s="235"/>
      <c r="I1" s="235"/>
      <c r="J1" s="235"/>
      <c r="K1" s="235"/>
    </row>
    <row r="2" spans="1:28" ht="7.5" customHeight="1"/>
    <row r="3" spans="1:28">
      <c r="A3" s="268" t="s">
        <v>163</v>
      </c>
      <c r="B3" s="268"/>
      <c r="C3" s="272"/>
      <c r="D3" s="272"/>
      <c r="E3" s="272"/>
      <c r="F3" s="272"/>
      <c r="G3" s="272"/>
      <c r="H3" s="272"/>
      <c r="I3" s="272"/>
      <c r="J3" s="272"/>
      <c r="K3" s="272"/>
      <c r="AB3" s="16" t="s">
        <v>164</v>
      </c>
    </row>
    <row r="4" spans="1:28" ht="16.5" customHeight="1">
      <c r="A4" s="271" t="s">
        <v>165</v>
      </c>
      <c r="B4" s="271"/>
      <c r="C4" s="271"/>
      <c r="D4" s="271"/>
      <c r="E4" s="271"/>
      <c r="F4" s="271"/>
      <c r="G4" s="243"/>
      <c r="H4" s="244"/>
      <c r="J4" s="39"/>
      <c r="AB4" s="16" t="s">
        <v>166</v>
      </c>
    </row>
    <row r="5" spans="1:28">
      <c r="A5" s="268" t="s">
        <v>167</v>
      </c>
      <c r="B5" s="268"/>
      <c r="C5" s="42"/>
      <c r="D5" s="42"/>
      <c r="E5" s="42"/>
      <c r="F5" s="42"/>
      <c r="G5" s="42"/>
      <c r="H5" s="42"/>
      <c r="I5" s="42"/>
      <c r="J5" s="42"/>
      <c r="K5" s="42"/>
      <c r="AB5" s="16" t="s">
        <v>117</v>
      </c>
    </row>
    <row r="6" spans="1:28">
      <c r="AB6" s="16" t="s">
        <v>168</v>
      </c>
    </row>
    <row r="7" spans="1:28" ht="15.6">
      <c r="A7" s="11" t="s">
        <v>9</v>
      </c>
      <c r="B7" s="11"/>
      <c r="C7" s="11"/>
      <c r="AB7" s="16" t="s">
        <v>116</v>
      </c>
    </row>
    <row r="8" spans="1:28">
      <c r="A8" s="269" t="s">
        <v>7</v>
      </c>
      <c r="B8" s="269"/>
      <c r="C8" s="273" t="s">
        <v>169</v>
      </c>
      <c r="D8" s="273"/>
      <c r="E8" s="273"/>
      <c r="F8" s="273"/>
      <c r="G8" s="273"/>
      <c r="H8" s="273"/>
      <c r="I8" s="273"/>
      <c r="J8" s="273"/>
      <c r="K8" s="273"/>
      <c r="AB8" s="16" t="s">
        <v>170</v>
      </c>
    </row>
    <row r="9" spans="1:28">
      <c r="AB9" s="16"/>
    </row>
    <row r="10" spans="1:28" ht="44.25" customHeight="1">
      <c r="A10" s="270" t="s">
        <v>171</v>
      </c>
      <c r="B10" s="270"/>
      <c r="C10" s="273" t="s">
        <v>169</v>
      </c>
      <c r="D10" s="273"/>
      <c r="E10" s="273"/>
      <c r="F10" s="273"/>
      <c r="G10" s="273"/>
      <c r="H10" s="273"/>
      <c r="I10" s="273"/>
      <c r="J10" s="273"/>
      <c r="K10" s="273"/>
      <c r="AB10" s="16"/>
    </row>
    <row r="11" spans="1:28">
      <c r="A11" s="12"/>
      <c r="B11" s="12"/>
      <c r="C11" s="12"/>
      <c r="AB11" s="16" t="s">
        <v>172</v>
      </c>
    </row>
    <row r="12" spans="1:28" ht="47.25" customHeight="1">
      <c r="A12" s="269" t="s">
        <v>173</v>
      </c>
      <c r="B12" s="269"/>
      <c r="C12" s="273" t="s">
        <v>169</v>
      </c>
      <c r="D12" s="273"/>
      <c r="E12" s="273"/>
      <c r="F12" s="273"/>
      <c r="G12" s="273"/>
      <c r="H12" s="273"/>
      <c r="I12" s="273"/>
      <c r="J12" s="273"/>
      <c r="K12" s="273"/>
      <c r="AB12" s="16" t="s">
        <v>91</v>
      </c>
    </row>
    <row r="14" spans="1:28" ht="15.6">
      <c r="A14" s="11" t="s">
        <v>174</v>
      </c>
      <c r="B14" s="11"/>
      <c r="C14" s="11"/>
    </row>
    <row r="15" spans="1:28" ht="66" customHeight="1">
      <c r="A15" s="217" t="s">
        <v>175</v>
      </c>
      <c r="B15" s="217"/>
      <c r="C15" s="217"/>
      <c r="D15" s="217"/>
      <c r="E15" s="217"/>
      <c r="F15" s="217"/>
      <c r="G15" s="217"/>
      <c r="H15" s="217"/>
      <c r="I15" s="217"/>
      <c r="J15" s="217"/>
    </row>
    <row r="16" spans="1:28" ht="6.75" customHeight="1" thickBot="1"/>
    <row r="17" spans="1:11" ht="30.75" customHeight="1" thickBot="1">
      <c r="A17" s="131" t="s">
        <v>29</v>
      </c>
      <c r="B17" s="252" t="s">
        <v>30</v>
      </c>
      <c r="C17" s="257"/>
      <c r="D17" s="253"/>
      <c r="E17" s="252" t="s">
        <v>32</v>
      </c>
      <c r="F17" s="253"/>
      <c r="G17" s="21" t="s">
        <v>121</v>
      </c>
      <c r="H17" s="21" t="s">
        <v>176</v>
      </c>
      <c r="I17" s="252" t="s">
        <v>35</v>
      </c>
      <c r="J17" s="253"/>
      <c r="K17" s="131" t="s">
        <v>177</v>
      </c>
    </row>
    <row r="18" spans="1:11" ht="76.5" customHeight="1" thickBot="1">
      <c r="A18" s="219" t="s">
        <v>178</v>
      </c>
      <c r="B18" s="221" t="s">
        <v>179</v>
      </c>
      <c r="C18" s="222"/>
      <c r="D18" s="223"/>
      <c r="E18" s="221" t="s">
        <v>180</v>
      </c>
      <c r="F18" s="223"/>
      <c r="G18" s="219" t="s">
        <v>181</v>
      </c>
      <c r="H18" s="219" t="s">
        <v>182</v>
      </c>
      <c r="I18" s="227" t="s">
        <v>183</v>
      </c>
      <c r="J18" s="228"/>
      <c r="K18" s="37" t="s">
        <v>184</v>
      </c>
    </row>
    <row r="19" spans="1:11" ht="21" customHeight="1" thickBot="1">
      <c r="A19" s="220"/>
      <c r="B19" s="224"/>
      <c r="C19" s="225"/>
      <c r="D19" s="226"/>
      <c r="E19" s="224"/>
      <c r="F19" s="226"/>
      <c r="G19" s="220"/>
      <c r="H19" s="220"/>
      <c r="I19" s="229"/>
      <c r="J19" s="230"/>
      <c r="K19" s="38">
        <v>0.15</v>
      </c>
    </row>
    <row r="20" spans="1:11" ht="51" customHeight="1">
      <c r="A20" s="13">
        <v>1</v>
      </c>
      <c r="B20" s="258" t="s">
        <v>185</v>
      </c>
      <c r="C20" s="259"/>
      <c r="D20" s="260"/>
      <c r="E20" s="264" t="s">
        <v>186</v>
      </c>
      <c r="F20" s="265"/>
      <c r="G20" s="8"/>
      <c r="H20" s="18"/>
      <c r="I20" s="238">
        <v>5000</v>
      </c>
      <c r="J20" s="238"/>
      <c r="K20" s="36">
        <f t="shared" ref="K20:K25" si="0">I20+(I20*$K$19)</f>
        <v>5750</v>
      </c>
    </row>
    <row r="21" spans="1:11" ht="51" customHeight="1">
      <c r="A21" s="14">
        <v>2</v>
      </c>
      <c r="B21" s="254"/>
      <c r="C21" s="255"/>
      <c r="D21" s="256"/>
      <c r="E21" s="241"/>
      <c r="F21" s="242"/>
      <c r="G21" s="9"/>
      <c r="H21" s="19"/>
      <c r="I21" s="237">
        <v>0</v>
      </c>
      <c r="J21" s="237"/>
      <c r="K21" s="35">
        <f t="shared" si="0"/>
        <v>0</v>
      </c>
    </row>
    <row r="22" spans="1:11" ht="51" customHeight="1">
      <c r="A22" s="15" t="s">
        <v>187</v>
      </c>
      <c r="B22" s="261"/>
      <c r="C22" s="262"/>
      <c r="D22" s="263"/>
      <c r="E22" s="250"/>
      <c r="F22" s="251"/>
      <c r="G22" s="10"/>
      <c r="H22" s="20"/>
      <c r="I22" s="236">
        <v>0</v>
      </c>
      <c r="J22" s="236"/>
      <c r="K22" s="36">
        <f t="shared" si="0"/>
        <v>0</v>
      </c>
    </row>
    <row r="23" spans="1:11" ht="51" customHeight="1">
      <c r="A23" s="14" t="s">
        <v>188</v>
      </c>
      <c r="B23" s="254"/>
      <c r="C23" s="255"/>
      <c r="D23" s="256"/>
      <c r="E23" s="241"/>
      <c r="F23" s="242"/>
      <c r="G23" s="9"/>
      <c r="H23" s="19"/>
      <c r="I23" s="237">
        <v>0</v>
      </c>
      <c r="J23" s="237"/>
      <c r="K23" s="35">
        <f t="shared" si="0"/>
        <v>0</v>
      </c>
    </row>
    <row r="24" spans="1:11" ht="51" customHeight="1">
      <c r="A24" s="15">
        <v>3</v>
      </c>
      <c r="B24" s="261"/>
      <c r="C24" s="262"/>
      <c r="D24" s="263"/>
      <c r="E24" s="250"/>
      <c r="F24" s="251"/>
      <c r="G24" s="10"/>
      <c r="H24" s="20"/>
      <c r="I24" s="236">
        <v>0</v>
      </c>
      <c r="J24" s="236"/>
      <c r="K24" s="36">
        <f t="shared" si="0"/>
        <v>0</v>
      </c>
    </row>
    <row r="25" spans="1:11" ht="51" customHeight="1">
      <c r="A25" s="14"/>
      <c r="B25" s="254"/>
      <c r="C25" s="255"/>
      <c r="D25" s="256"/>
      <c r="E25" s="241"/>
      <c r="F25" s="242"/>
      <c r="G25" s="9"/>
      <c r="H25" s="19"/>
      <c r="I25" s="237">
        <v>0</v>
      </c>
      <c r="J25" s="237"/>
      <c r="K25" s="35">
        <f t="shared" si="0"/>
        <v>0</v>
      </c>
    </row>
    <row r="26" spans="1:11" ht="15" thickBot="1">
      <c r="B26" s="267"/>
      <c r="C26" s="267"/>
      <c r="D26" s="267"/>
    </row>
    <row r="27" spans="1:11" ht="15" customHeight="1" thickBot="1">
      <c r="A27" s="231" t="s">
        <v>189</v>
      </c>
      <c r="B27" s="232"/>
      <c r="C27" s="232"/>
      <c r="D27" s="232"/>
      <c r="E27" s="232"/>
      <c r="F27" s="232"/>
      <c r="G27" s="232"/>
      <c r="H27" s="232"/>
      <c r="I27" s="233"/>
      <c r="J27" s="34">
        <f>SUM(I20:I26)</f>
        <v>5000</v>
      </c>
      <c r="K27" s="34">
        <f>SUM(K20:K26)</f>
        <v>5750</v>
      </c>
    </row>
    <row r="28" spans="1:11">
      <c r="B28" s="266"/>
      <c r="C28" s="266"/>
      <c r="D28" s="266"/>
    </row>
    <row r="29" spans="1:11" ht="15.6">
      <c r="B29" s="33" t="s">
        <v>190</v>
      </c>
      <c r="C29" s="11"/>
      <c r="D29" s="130"/>
    </row>
    <row r="30" spans="1:11" ht="25.5" customHeight="1">
      <c r="B30" s="218" t="s">
        <v>191</v>
      </c>
      <c r="C30" s="218"/>
      <c r="D30" s="218"/>
      <c r="E30" s="218"/>
      <c r="F30" s="218"/>
      <c r="G30" s="218"/>
      <c r="H30" s="218"/>
      <c r="I30" s="218"/>
      <c r="J30" s="218"/>
    </row>
    <row r="31" spans="1:11" ht="47.25" customHeight="1">
      <c r="B31" s="214"/>
      <c r="C31" s="215"/>
      <c r="D31" s="215"/>
      <c r="E31" s="215"/>
      <c r="F31" s="215"/>
      <c r="G31" s="215"/>
      <c r="H31" s="215"/>
      <c r="I31" s="215"/>
      <c r="J31" s="216"/>
    </row>
    <row r="32" spans="1:11">
      <c r="B32" s="266"/>
      <c r="C32" s="266"/>
      <c r="D32" s="266"/>
    </row>
    <row r="33" spans="1:10" ht="15.6">
      <c r="A33" s="11" t="s">
        <v>83</v>
      </c>
    </row>
    <row r="34" spans="1:10">
      <c r="B34" s="3" t="s">
        <v>192</v>
      </c>
      <c r="C34" s="3"/>
      <c r="D34" s="4"/>
      <c r="E34" s="6"/>
      <c r="F34" s="6"/>
      <c r="G34" s="245">
        <f>J27</f>
        <v>5000</v>
      </c>
      <c r="H34" s="246"/>
    </row>
    <row r="35" spans="1:10">
      <c r="B35" s="247" t="s">
        <v>193</v>
      </c>
      <c r="C35" s="247"/>
      <c r="D35" s="247"/>
      <c r="E35" s="247"/>
      <c r="F35" s="132"/>
      <c r="G35" s="248" t="s">
        <v>194</v>
      </c>
      <c r="H35" s="246"/>
    </row>
    <row r="36" spans="1:10">
      <c r="B36" s="249" t="s">
        <v>195</v>
      </c>
      <c r="C36" s="249"/>
      <c r="D36" s="249"/>
      <c r="E36" s="249"/>
      <c r="F36" s="133"/>
      <c r="G36" s="248" t="s">
        <v>196</v>
      </c>
      <c r="H36" s="246"/>
    </row>
    <row r="37" spans="1:10">
      <c r="B37" s="2"/>
      <c r="C37" s="2"/>
      <c r="D37" s="1"/>
      <c r="E37" s="1"/>
      <c r="F37" s="1"/>
      <c r="G37" s="1"/>
      <c r="H37" s="1"/>
    </row>
    <row r="38" spans="1:10">
      <c r="B38" s="2" t="s">
        <v>197</v>
      </c>
      <c r="C38" s="2"/>
      <c r="D38" s="1"/>
      <c r="E38" s="1"/>
      <c r="F38" s="1"/>
      <c r="G38" s="239" t="e">
        <f>G35/G34</f>
        <v>#VALUE!</v>
      </c>
      <c r="H38" s="240"/>
    </row>
    <row r="39" spans="1:10">
      <c r="B39" s="2" t="s">
        <v>198</v>
      </c>
      <c r="C39" s="2"/>
      <c r="D39" s="1"/>
      <c r="E39" s="1"/>
      <c r="F39" s="1"/>
      <c r="G39" s="239" t="e">
        <f>1-G38</f>
        <v>#VALUE!</v>
      </c>
      <c r="H39" s="240"/>
    </row>
    <row r="40" spans="1:10">
      <c r="B40" s="2"/>
      <c r="C40" s="2"/>
      <c r="D40" s="1"/>
      <c r="E40" s="1"/>
      <c r="F40" s="1"/>
      <c r="G40" s="7"/>
      <c r="H40" s="7"/>
    </row>
    <row r="41" spans="1:10" ht="30.75" customHeight="1">
      <c r="B41" s="212" t="s">
        <v>199</v>
      </c>
      <c r="C41" s="212"/>
      <c r="D41" s="212"/>
      <c r="E41" s="212"/>
      <c r="F41" s="213"/>
      <c r="G41" s="243"/>
      <c r="H41" s="244"/>
    </row>
    <row r="43" spans="1:10" ht="15.6">
      <c r="A43" s="11" t="s">
        <v>200</v>
      </c>
    </row>
    <row r="44" spans="1:10" ht="14.45" customHeight="1">
      <c r="A44" s="217" t="s">
        <v>201</v>
      </c>
      <c r="B44" s="217"/>
      <c r="C44" s="217"/>
      <c r="D44" s="217"/>
      <c r="E44" s="217"/>
      <c r="F44" s="217"/>
      <c r="G44" s="217"/>
      <c r="H44" s="217"/>
      <c r="I44" s="217"/>
    </row>
    <row r="45" spans="1:10" ht="15" thickBot="1"/>
    <row r="46" spans="1:10" ht="26.25" customHeight="1" thickBot="1">
      <c r="A46" s="204" t="s">
        <v>94</v>
      </c>
      <c r="B46" s="205"/>
      <c r="C46" s="208" t="s">
        <v>202</v>
      </c>
      <c r="D46" s="209"/>
      <c r="E46" s="208" t="s">
        <v>203</v>
      </c>
      <c r="F46" s="209"/>
      <c r="G46" s="208" t="s">
        <v>204</v>
      </c>
      <c r="H46" s="209"/>
      <c r="I46" s="208" t="s">
        <v>205</v>
      </c>
      <c r="J46" s="209"/>
    </row>
    <row r="47" spans="1:10" ht="15" thickBot="1">
      <c r="A47" s="206"/>
      <c r="B47" s="207"/>
      <c r="C47" s="17" t="s">
        <v>102</v>
      </c>
      <c r="D47" s="5" t="s">
        <v>103</v>
      </c>
      <c r="E47" s="17" t="s">
        <v>102</v>
      </c>
      <c r="F47" s="5" t="s">
        <v>103</v>
      </c>
      <c r="G47" s="17" t="s">
        <v>102</v>
      </c>
      <c r="H47" s="5" t="s">
        <v>103</v>
      </c>
      <c r="I47" s="17" t="s">
        <v>102</v>
      </c>
      <c r="J47" s="5" t="s">
        <v>103</v>
      </c>
    </row>
    <row r="48" spans="1:10">
      <c r="A48" s="196" t="s">
        <v>206</v>
      </c>
      <c r="B48" s="197"/>
      <c r="C48" s="23"/>
      <c r="D48" s="24"/>
      <c r="E48" s="30"/>
      <c r="F48" s="24"/>
      <c r="G48" s="30"/>
      <c r="H48" s="24"/>
      <c r="I48" s="30"/>
      <c r="J48" s="24"/>
    </row>
    <row r="49" spans="1:11">
      <c r="A49" s="202" t="s">
        <v>207</v>
      </c>
      <c r="B49" s="203"/>
      <c r="C49" s="25"/>
      <c r="D49" s="26"/>
      <c r="E49" s="31"/>
      <c r="F49" s="26"/>
      <c r="G49" s="31"/>
      <c r="H49" s="26"/>
      <c r="I49" s="31"/>
      <c r="J49" s="26"/>
    </row>
    <row r="50" spans="1:11" ht="15" customHeight="1" thickBot="1">
      <c r="A50" s="185" t="s">
        <v>208</v>
      </c>
      <c r="B50" s="186"/>
      <c r="C50" s="27"/>
      <c r="D50" s="28"/>
      <c r="E50" s="32"/>
      <c r="F50" s="28"/>
      <c r="G50" s="32"/>
      <c r="H50" s="28"/>
      <c r="I50" s="32"/>
      <c r="J50" s="28"/>
    </row>
    <row r="51" spans="1:11" ht="15.6" thickTop="1" thickBot="1">
      <c r="A51" s="189" t="s">
        <v>107</v>
      </c>
      <c r="B51" s="190"/>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 thickBot="1"/>
    <row r="53" spans="1:11" ht="15" thickBot="1">
      <c r="A53" s="204" t="s">
        <v>94</v>
      </c>
      <c r="B53" s="205"/>
      <c r="C53" s="208" t="s">
        <v>209</v>
      </c>
      <c r="D53" s="209"/>
      <c r="E53" s="210" t="s">
        <v>99</v>
      </c>
      <c r="F53" s="210" t="s">
        <v>100</v>
      </c>
      <c r="G53" s="210" t="s">
        <v>101</v>
      </c>
      <c r="I53" s="193" t="s">
        <v>108</v>
      </c>
      <c r="J53" s="193"/>
      <c r="K53" s="193"/>
    </row>
    <row r="54" spans="1:11" ht="15" thickBot="1">
      <c r="A54" s="206"/>
      <c r="B54" s="207"/>
      <c r="C54" s="17" t="s">
        <v>102</v>
      </c>
      <c r="D54" s="5" t="s">
        <v>103</v>
      </c>
      <c r="E54" s="211"/>
      <c r="F54" s="211"/>
      <c r="G54" s="211"/>
      <c r="I54" s="134" t="s">
        <v>109</v>
      </c>
      <c r="J54" s="194" t="s">
        <v>110</v>
      </c>
      <c r="K54" s="195"/>
    </row>
    <row r="55" spans="1:11">
      <c r="A55" s="196" t="s">
        <v>206</v>
      </c>
      <c r="B55" s="197"/>
      <c r="C55" s="23"/>
      <c r="D55" s="24"/>
      <c r="E55" s="29">
        <f t="shared" ref="E55:F57" si="2">C48+E48+G48+I48+C55</f>
        <v>0</v>
      </c>
      <c r="F55" s="29">
        <f t="shared" si="2"/>
        <v>0</v>
      </c>
      <c r="G55" s="29">
        <f>E55+F55</f>
        <v>0</v>
      </c>
      <c r="I55" s="198" t="s">
        <v>206</v>
      </c>
      <c r="J55" s="200" t="s">
        <v>210</v>
      </c>
      <c r="K55" s="201"/>
    </row>
    <row r="56" spans="1:11">
      <c r="A56" s="202" t="s">
        <v>207</v>
      </c>
      <c r="B56" s="203"/>
      <c r="C56" s="25"/>
      <c r="D56" s="26"/>
      <c r="E56" s="29">
        <f t="shared" si="2"/>
        <v>0</v>
      </c>
      <c r="F56" s="29">
        <f t="shared" si="2"/>
        <v>0</v>
      </c>
      <c r="G56" s="29">
        <f>E56+F56</f>
        <v>0</v>
      </c>
      <c r="I56" s="199"/>
      <c r="J56" s="200"/>
      <c r="K56" s="201"/>
    </row>
    <row r="57" spans="1:11" ht="15" thickBot="1">
      <c r="A57" s="185" t="s">
        <v>208</v>
      </c>
      <c r="B57" s="186"/>
      <c r="C57" s="27"/>
      <c r="D57" s="28"/>
      <c r="E57" s="29">
        <f t="shared" si="2"/>
        <v>0</v>
      </c>
      <c r="F57" s="29">
        <f t="shared" si="2"/>
        <v>0</v>
      </c>
      <c r="G57" s="28">
        <f>E57+F57</f>
        <v>0</v>
      </c>
      <c r="I57" s="40" t="s">
        <v>207</v>
      </c>
      <c r="J57" s="187" t="s">
        <v>211</v>
      </c>
      <c r="K57" s="188"/>
    </row>
    <row r="58" spans="1:11" ht="15.6" thickTop="1" thickBot="1">
      <c r="A58" s="189" t="s">
        <v>107</v>
      </c>
      <c r="B58" s="190"/>
      <c r="C58" s="22">
        <f>SUM(C55:C57)</f>
        <v>0</v>
      </c>
      <c r="D58" s="22">
        <f>SUM(D55:D57)</f>
        <v>0</v>
      </c>
      <c r="E58" s="22">
        <f>SUM(E55:E57)</f>
        <v>0</v>
      </c>
      <c r="F58" s="22">
        <f>SUM(F55:F57)</f>
        <v>0</v>
      </c>
      <c r="G58" s="22">
        <f>SUM(G55:G57)</f>
        <v>0</v>
      </c>
      <c r="I58" s="41" t="s">
        <v>208</v>
      </c>
      <c r="J58" s="191" t="s">
        <v>113</v>
      </c>
      <c r="K58" s="192"/>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SharedWithUsers xmlns="51afa713-aaa3-4d09-919e-680f7ebc99f4">
      <UserInfo>
        <DisplayName/>
        <AccountId xsi:nil="true"/>
        <AccountType/>
      </UserInfo>
    </SharedWithUsers>
    <Note xmlns="767083b0-49ba-4aac-9478-f916c40acd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56BC92-9040-43F8-8178-4CE634F02CAE}"/>
</file>

<file path=customXml/itemProps2.xml><?xml version="1.0" encoding="utf-8"?>
<ds:datastoreItem xmlns:ds="http://schemas.openxmlformats.org/officeDocument/2006/customXml" ds:itemID="{A4F6E5D1-F8E0-43C5-B5F2-FF51BC964A8C}"/>
</file>

<file path=customXml/itemProps3.xml><?xml version="1.0" encoding="utf-8"?>
<ds:datastoreItem xmlns:ds="http://schemas.openxmlformats.org/officeDocument/2006/customXml" ds:itemID="{FAA5BACF-8709-4BB3-8632-587BDB069B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Goldy Herbon</cp:lastModifiedBy>
  <cp:revision/>
  <dcterms:created xsi:type="dcterms:W3CDTF">2014-11-17T19:19:07Z</dcterms:created>
  <dcterms:modified xsi:type="dcterms:W3CDTF">2026-01-22T01:15:19Z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